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0" i="1" l="1"/>
  <c r="E70" i="1"/>
  <c r="F70" i="1"/>
  <c r="G70" i="1"/>
  <c r="H70" i="1"/>
  <c r="I70" i="1"/>
  <c r="J70" i="1"/>
  <c r="L70" i="1"/>
  <c r="M70" i="1"/>
  <c r="N70" i="1"/>
  <c r="O70" i="1"/>
  <c r="P70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28" i="1"/>
  <c r="E59" i="1"/>
  <c r="F59" i="1"/>
  <c r="G59" i="1"/>
  <c r="H59" i="1"/>
  <c r="I59" i="1"/>
  <c r="J59" i="1"/>
  <c r="K59" i="1"/>
  <c r="L59" i="1"/>
  <c r="M59" i="1"/>
  <c r="N59" i="1"/>
  <c r="O59" i="1"/>
  <c r="P59" i="1"/>
  <c r="R28" i="1"/>
  <c r="R20" i="1"/>
  <c r="R21" i="1"/>
  <c r="R22" i="1"/>
  <c r="R23" i="1"/>
  <c r="R24" i="1"/>
  <c r="R25" i="1"/>
  <c r="R26" i="1"/>
  <c r="R19" i="1"/>
  <c r="M20" i="1"/>
  <c r="Q21" i="1"/>
  <c r="Q23" i="1"/>
  <c r="Q24" i="1"/>
  <c r="Q25" i="1"/>
  <c r="S70" i="1" l="1"/>
  <c r="S82" i="1"/>
  <c r="S83" i="1"/>
  <c r="S81" i="1"/>
  <c r="S59" i="1"/>
  <c r="S56" i="1" s="1"/>
  <c r="H19" i="1"/>
  <c r="D19" i="1"/>
  <c r="J20" i="1"/>
  <c r="I20" i="1"/>
  <c r="H20" i="1"/>
  <c r="D20" i="1"/>
  <c r="J21" i="1"/>
  <c r="I21" i="1"/>
  <c r="H21" i="1"/>
  <c r="F21" i="1"/>
  <c r="D21" i="1"/>
  <c r="G22" i="1"/>
  <c r="S22" i="1" s="1"/>
  <c r="F22" i="1"/>
  <c r="Q22" i="1" s="1"/>
  <c r="D22" i="1"/>
  <c r="I28" i="1"/>
  <c r="D28" i="1"/>
  <c r="G56" i="1"/>
  <c r="G28" i="1" s="1"/>
  <c r="D59" i="1"/>
  <c r="D70" i="1"/>
  <c r="F20" i="1" l="1"/>
  <c r="S28" i="1"/>
  <c r="G21" i="1"/>
  <c r="D113" i="1"/>
  <c r="E25" i="1"/>
  <c r="F25" i="1"/>
  <c r="G25" i="1"/>
  <c r="H25" i="1"/>
  <c r="I25" i="1"/>
  <c r="J25" i="1"/>
  <c r="K25" i="1"/>
  <c r="L25" i="1"/>
  <c r="M25" i="1"/>
  <c r="N25" i="1"/>
  <c r="O25" i="1"/>
  <c r="P25" i="1"/>
  <c r="I30" i="1"/>
  <c r="J30" i="1"/>
  <c r="K30" i="1"/>
  <c r="L30" i="1"/>
  <c r="M30" i="1"/>
  <c r="N30" i="1"/>
  <c r="O30" i="1"/>
  <c r="P30" i="1"/>
  <c r="I32" i="1"/>
  <c r="J32" i="1"/>
  <c r="K32" i="1"/>
  <c r="L32" i="1"/>
  <c r="M32" i="1"/>
  <c r="N32" i="1"/>
  <c r="O32" i="1"/>
  <c r="P32" i="1"/>
  <c r="I72" i="1"/>
  <c r="J72" i="1"/>
  <c r="K72" i="1"/>
  <c r="L72" i="1"/>
  <c r="M72" i="1"/>
  <c r="N72" i="1"/>
  <c r="O72" i="1"/>
  <c r="P72" i="1"/>
  <c r="E74" i="1"/>
  <c r="I74" i="1"/>
  <c r="J74" i="1"/>
  <c r="K74" i="1"/>
  <c r="L74" i="1"/>
  <c r="M74" i="1"/>
  <c r="N74" i="1"/>
  <c r="O74" i="1"/>
  <c r="P74" i="1"/>
  <c r="I77" i="1"/>
  <c r="J77" i="1"/>
  <c r="K77" i="1"/>
  <c r="L77" i="1"/>
  <c r="M77" i="1"/>
  <c r="N77" i="1"/>
  <c r="O77" i="1"/>
  <c r="P77" i="1"/>
  <c r="I79" i="1"/>
  <c r="J79" i="1"/>
  <c r="K79" i="1"/>
  <c r="L79" i="1"/>
  <c r="M79" i="1"/>
  <c r="N79" i="1"/>
  <c r="O79" i="1"/>
  <c r="P79" i="1"/>
  <c r="K81" i="1"/>
  <c r="L82" i="1"/>
  <c r="L81" i="1" s="1"/>
  <c r="M82" i="1"/>
  <c r="M81" i="1" s="1"/>
  <c r="N82" i="1"/>
  <c r="N81" i="1" s="1"/>
  <c r="O82" i="1"/>
  <c r="O81" i="1" s="1"/>
  <c r="P82" i="1"/>
  <c r="P81" i="1" s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K23" i="1" s="1"/>
  <c r="L104" i="1"/>
  <c r="L23" i="1" s="1"/>
  <c r="M104" i="1"/>
  <c r="M23" i="1" s="1"/>
  <c r="N104" i="1"/>
  <c r="N23" i="1" s="1"/>
  <c r="O104" i="1"/>
  <c r="O23" i="1" s="1"/>
  <c r="P104" i="1"/>
  <c r="P23" i="1" s="1"/>
  <c r="I109" i="1"/>
  <c r="I24" i="1" s="1"/>
  <c r="J109" i="1"/>
  <c r="J24" i="1" s="1"/>
  <c r="K109" i="1"/>
  <c r="K24" i="1" s="1"/>
  <c r="L109" i="1"/>
  <c r="L24" i="1" s="1"/>
  <c r="M109" i="1"/>
  <c r="M24" i="1" s="1"/>
  <c r="N109" i="1"/>
  <c r="N24" i="1" s="1"/>
  <c r="O109" i="1"/>
  <c r="O24" i="1" s="1"/>
  <c r="P109" i="1"/>
  <c r="P24" i="1" s="1"/>
  <c r="F113" i="1"/>
  <c r="I113" i="1"/>
  <c r="J113" i="1"/>
  <c r="J26" i="1" s="1"/>
  <c r="K113" i="1"/>
  <c r="K26" i="1" s="1"/>
  <c r="L113" i="1"/>
  <c r="L26" i="1" s="1"/>
  <c r="M113" i="1"/>
  <c r="M26" i="1" s="1"/>
  <c r="N113" i="1"/>
  <c r="N26" i="1" s="1"/>
  <c r="O113" i="1"/>
  <c r="O26" i="1" s="1"/>
  <c r="P113" i="1"/>
  <c r="P26" i="1" s="1"/>
  <c r="D104" i="1"/>
  <c r="D23" i="1" s="1"/>
  <c r="D25" i="1"/>
  <c r="Q20" i="1" l="1"/>
  <c r="F19" i="1"/>
  <c r="Q19" i="1" s="1"/>
  <c r="S21" i="1"/>
  <c r="G20" i="1"/>
  <c r="H74" i="1"/>
  <c r="F29" i="1"/>
  <c r="F28" i="1" s="1"/>
  <c r="O29" i="1"/>
  <c r="O28" i="1" s="1"/>
  <c r="O21" i="1" s="1"/>
  <c r="K29" i="1"/>
  <c r="K71" i="1"/>
  <c r="E77" i="1"/>
  <c r="N71" i="1"/>
  <c r="J71" i="1"/>
  <c r="E30" i="1"/>
  <c r="E79" i="1"/>
  <c r="E109" i="1"/>
  <c r="E24" i="1" s="1"/>
  <c r="E82" i="1"/>
  <c r="E81" i="1" s="1"/>
  <c r="G74" i="1"/>
  <c r="P71" i="1"/>
  <c r="L71" i="1"/>
  <c r="N29" i="1"/>
  <c r="N28" i="1" s="1"/>
  <c r="N21" i="1" s="1"/>
  <c r="J29" i="1"/>
  <c r="J28" i="1" s="1"/>
  <c r="H72" i="1"/>
  <c r="H79" i="1"/>
  <c r="E113" i="1"/>
  <c r="E26" i="1" s="1"/>
  <c r="H30" i="1"/>
  <c r="E72" i="1"/>
  <c r="E71" i="1" s="1"/>
  <c r="E32" i="1"/>
  <c r="H32" i="1"/>
  <c r="H77" i="1"/>
  <c r="H113" i="1"/>
  <c r="G113" i="1"/>
  <c r="H109" i="1"/>
  <c r="G109" i="1"/>
  <c r="G79" i="1"/>
  <c r="P76" i="1"/>
  <c r="L76" i="1"/>
  <c r="O76" i="1"/>
  <c r="K76" i="1"/>
  <c r="N76" i="1"/>
  <c r="J76" i="1"/>
  <c r="M76" i="1"/>
  <c r="I76" i="1"/>
  <c r="G77" i="1"/>
  <c r="O71" i="1"/>
  <c r="M71" i="1"/>
  <c r="I71" i="1"/>
  <c r="G72" i="1"/>
  <c r="G32" i="1"/>
  <c r="P29" i="1"/>
  <c r="P28" i="1" s="1"/>
  <c r="P21" i="1" s="1"/>
  <c r="L29" i="1"/>
  <c r="L28" i="1" s="1"/>
  <c r="L21" i="1" s="1"/>
  <c r="M29" i="1"/>
  <c r="I29" i="1"/>
  <c r="S20" i="1" l="1"/>
  <c r="G19" i="1"/>
  <c r="S19" i="1" s="1"/>
  <c r="Q26" i="1"/>
  <c r="H24" i="1"/>
  <c r="H71" i="1"/>
  <c r="N22" i="1"/>
  <c r="N19" i="1" s="1"/>
  <c r="H29" i="1"/>
  <c r="G24" i="1"/>
  <c r="E76" i="1"/>
  <c r="E22" i="1" s="1"/>
  <c r="L22" i="1"/>
  <c r="L19" i="1" s="1"/>
  <c r="P22" i="1"/>
  <c r="P19" i="1" s="1"/>
  <c r="E29" i="1"/>
  <c r="E28" i="1" s="1"/>
  <c r="E21" i="1" s="1"/>
  <c r="O22" i="1"/>
  <c r="O19" i="1" s="1"/>
  <c r="K19" i="1"/>
  <c r="H76" i="1"/>
  <c r="G71" i="1"/>
  <c r="M22" i="1"/>
  <c r="M19" i="1" s="1"/>
  <c r="G76" i="1"/>
  <c r="H28" i="1" l="1"/>
  <c r="E19" i="1"/>
</calcChain>
</file>

<file path=xl/sharedStrings.xml><?xml version="1.0" encoding="utf-8"?>
<sst xmlns="http://schemas.openxmlformats.org/spreadsheetml/2006/main" count="292" uniqueCount="160">
  <si>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</si>
  <si>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</si>
  <si>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</si>
  <si>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</si>
  <si>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</si>
  <si>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</si>
  <si>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</si>
  <si>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</si>
  <si>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</si>
  <si>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</si>
  <si>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</si>
  <si>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</si>
  <si>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</si>
  <si>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</si>
  <si>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</si>
  <si>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</si>
  <si>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</si>
  <si>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</t>
  </si>
  <si>
    <t>…</t>
  </si>
  <si>
    <t>1.2</t>
  </si>
  <si>
    <t>1.3</t>
  </si>
  <si>
    <t>1.4</t>
  </si>
  <si>
    <t>1.5</t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</si>
  <si>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</si>
  <si>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</si>
  <si>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</si>
  <si>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</si>
  <si>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</si>
  <si>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</si>
  <si>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</si>
  <si>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</si>
  <si>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</si>
  <si>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</si>
  <si>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0.6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</si>
  <si>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</si>
  <si>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</si>
  <si>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</si>
  <si>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</si>
  <si>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</si>
  <si>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</si>
  <si>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</si>
  <si>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</si>
  <si>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</si>
  <si>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</si>
  <si>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</si>
  <si>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</si>
  <si>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</si>
  <si>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</si>
  <si>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</si>
  <si>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</si>
  <si>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</si>
  <si>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</si>
  <si>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</si>
  <si>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</si>
  <si>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</si>
  <si>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</si>
  <si>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</si>
  <si>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</si>
  <si>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</si>
  <si>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</si>
  <si>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</si>
  <si>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</si>
  <si>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</si>
  <si>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</si>
  <si>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</si>
  <si>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</si>
  <si>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</si>
  <si>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</si>
  <si>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</si>
  <si>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</si>
  <si>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</si>
  <si>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</si>
  <si>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</si>
  <si>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</si>
  <si>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</si>
  <si>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</si>
  <si>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</si>
  <si>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</si>
  <si>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</si>
  <si>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</si>
  <si>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</si>
  <si>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</si>
  <si>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</si>
  <si>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</si>
  <si>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</si>
  <si>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</si>
  <si>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</si>
  <si>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</si>
  <si>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</si>
  <si>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</si>
  <si>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</si>
  <si>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</si>
  <si>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</si>
  <si>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</si>
  <si>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</si>
  <si>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</si>
  <si>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</si>
  <si>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</si>
  <si>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</si>
  <si>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</si>
  <si>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</si>
  <si>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</si>
  <si>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</si>
  <si>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</si>
  <si>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</si>
  <si>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</si>
  <si>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</si>
  <si>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</si>
  <si>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</si>
  <si>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</si>
  <si>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</si>
  <si>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</si>
  <si>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</si>
  <si>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10</t>
  </si>
  <si>
    <t>от 25 апреля 2018 г. №320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</si>
  <si>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</si>
  <si>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</si>
  <si>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t>Фактический объем финансирования капитальных вложений на 01.01.2019 года, млн. рублей (с НДС)</t>
  </si>
  <si>
    <t>Финансирование капитальных вложений 2019 года, млн. рублей (с НДС)</t>
  </si>
  <si>
    <t>Остаток финансирования капитальных вложений на 01.01.2019 года в прогнозных ценах соответствующих лет, млн. рублей (с НДС)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</si>
  <si>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</si>
  <si>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</si>
  <si>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ООО "Сетевая  компания"</t>
  </si>
  <si>
    <t>Прочее  новое  строительство объектов электросетевого хозяйства, всего</t>
  </si>
  <si>
    <t>Покупка земельных  участков для целей реализации инвестиционных проектов, всего</t>
  </si>
  <si>
    <t>Прочие  инвестиционны е проекты, всего</t>
  </si>
  <si>
    <t>Технологическое присоединение энергопринимающих устройств потребителей  максимальной мощностью до 15 кВт включительно, всего</t>
  </si>
  <si>
    <t>Технологическое  присоединение энергопринимающих  устройств потребителей  максимальной  мощностью  до 150 кВт включительно, всего</t>
  </si>
  <si>
    <t>Технологическое присоединение к электрическим сетям  иных  сетевых организаций,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</si>
  <si>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</si>
  <si>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</si>
  <si>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</si>
  <si>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</si>
  <si>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</si>
  <si>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</si>
  <si>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</si>
  <si>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</si>
  <si>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</si>
  <si>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</si>
  <si>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</si>
  <si>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</si>
  <si>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</si>
  <si>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</si>
  <si>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</si>
  <si>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</si>
  <si>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</si>
  <si>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</si>
  <si>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</si>
  <si>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</si>
  <si>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</si>
  <si>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</si>
  <si>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</si>
  <si>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</si>
  <si>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</si>
  <si>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</si>
  <si>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</si>
  <si>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t>1.2.3.1.1</t>
  </si>
  <si>
    <t>АИИСКУЭ</t>
  </si>
  <si>
    <t>Прочее  новое строительство объектов электросетевого хозяйства, всего, в том числе:</t>
  </si>
  <si>
    <t>Утвержденные плановые значения показателей приведены в соответствии с приказом МПИП РБ №358-О от 27.12.2016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</si>
</sst>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3" fillId="0" borderId="1" xfId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wrapText="1"/>
    </xf>
    <xf numFmtId="3" fontId="3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/>
    <xf numFmtId="0" fontId="3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49" fontId="0" fillId="0" borderId="1" xfId="2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49" fontId="0" fillId="0" borderId="2" xfId="2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44" fontId="5" fillId="0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3">
    <cellStyle name="Обычный" xfId="0" builtinId="0"/>
    <cellStyle name="Обычный 3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14"/>
  <sheetViews>
    <sheetView tabSelected="1" topLeftCell="A2" zoomScale="70" zoomScaleNormal="70" workbookViewId="0">
      <selection activeCell="A12" sqref="A12:T12"/>
    </sheetView>
  </sheetViews>
  <sheetFormatPr defaultRowHeight="12.75" x14ac:dyDescent="0.2"/>
  <cols>
    <col min="1" max="1" width="16.28515625" style="2" customWidth="1"/>
    <col min="2" max="2" width="36.7109375" style="3" customWidth="1"/>
    <col min="3" max="3" width="14.85546875" style="4" customWidth="1"/>
    <col min="4" max="4" width="14.140625" style="3" customWidth="1"/>
    <col min="5" max="5" width="15.85546875" style="3" customWidth="1"/>
    <col min="6" max="6" width="16.85546875" style="3" customWidth="1"/>
    <col min="7" max="16" width="9.42578125" style="3" customWidth="1"/>
    <col min="17" max="17" width="16.7109375" style="3" customWidth="1"/>
    <col min="18" max="18" width="9.140625" style="3"/>
    <col min="19" max="19" width="9.7109375" style="3" customWidth="1"/>
    <col min="20" max="20" width="23.140625" style="3" customWidth="1"/>
    <col min="21" max="21" width="9.140625" style="3"/>
    <col min="22" max="23" width="21.7109375" style="3" customWidth="1"/>
    <col min="24" max="16384" width="9.140625" style="3"/>
  </cols>
  <sheetData>
    <row r="1" spans="1:20" ht="15" customHeight="1" x14ac:dyDescent="0.2">
      <c r="R1" s="23"/>
      <c r="S1" s="23"/>
      <c r="T1" s="22" t="s">
        <v>113</v>
      </c>
    </row>
    <row r="2" spans="1:20" ht="15" customHeight="1" x14ac:dyDescent="0.2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3"/>
      <c r="S2" s="23"/>
      <c r="T2" s="22" t="s">
        <v>107</v>
      </c>
    </row>
    <row r="3" spans="1:20" ht="1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3"/>
      <c r="S3" s="23"/>
      <c r="T3" s="22" t="s">
        <v>114</v>
      </c>
    </row>
    <row r="4" spans="1:20" ht="15" customHeight="1" x14ac:dyDescent="0.2">
      <c r="A4" s="39" t="s">
        <v>108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5" customHeight="1" x14ac:dyDescent="0.2">
      <c r="A5" s="39" t="s">
        <v>115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ht="1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ht="15" customHeight="1" x14ac:dyDescent="0.25">
      <c r="A7" s="40" t="s">
        <v>120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ht="15" customHeight="1" x14ac:dyDescent="0.2">
      <c r="A8" s="30" t="s">
        <v>111</v>
      </c>
      <c r="B8" s="30"/>
      <c r="C8" s="30"/>
      <c r="D8" s="30"/>
      <c r="E8" s="30"/>
      <c r="F8" s="30"/>
      <c r="G8" s="30"/>
      <c r="H8" s="30"/>
      <c r="I8" s="30" t="s">
        <v>112</v>
      </c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15" customHeight="1" x14ac:dyDescent="0.25">
      <c r="A10" s="40" t="s">
        <v>116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0" ht="15" customHeight="1" x14ac:dyDescent="0.25">
      <c r="A12" s="40" t="s">
        <v>159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ht="15" customHeight="1" x14ac:dyDescent="0.2">
      <c r="A13" s="30" t="s">
        <v>109</v>
      </c>
      <c r="B13" s="30"/>
      <c r="C13" s="30"/>
      <c r="D13" s="30"/>
      <c r="E13" s="30"/>
      <c r="F13" s="30"/>
      <c r="G13" s="30"/>
      <c r="H13" s="30"/>
      <c r="I13" s="30"/>
      <c r="J13" s="30" t="s">
        <v>110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0" ht="15" customHeight="1" x14ac:dyDescent="0.2"/>
    <row r="15" spans="1:20" ht="76.5" customHeight="1" x14ac:dyDescent="0.2">
      <c r="A15" s="38" t="s">
        <v>0</v>
      </c>
      <c r="B15" s="38" t="s">
        <v>1</v>
      </c>
      <c r="C15" s="38" t="s">
        <v>2</v>
      </c>
      <c r="D15" s="38" t="s">
        <v>3</v>
      </c>
      <c r="E15" s="38" t="s">
        <v>117</v>
      </c>
      <c r="F15" s="38" t="s">
        <v>119</v>
      </c>
      <c r="G15" s="38" t="s">
        <v>118</v>
      </c>
      <c r="H15" s="38"/>
      <c r="I15" s="38"/>
      <c r="J15" s="38"/>
      <c r="K15" s="38"/>
      <c r="L15" s="38"/>
      <c r="M15" s="38"/>
      <c r="N15" s="38"/>
      <c r="O15" s="38"/>
      <c r="P15" s="38"/>
      <c r="Q15" s="38" t="s">
        <v>4</v>
      </c>
      <c r="R15" s="38" t="s">
        <v>5</v>
      </c>
      <c r="S15" s="38"/>
      <c r="T15" s="38" t="s">
        <v>6</v>
      </c>
    </row>
    <row r="16" spans="1:20" ht="53.25" customHeight="1" x14ac:dyDescent="0.2">
      <c r="A16" s="38"/>
      <c r="B16" s="38"/>
      <c r="C16" s="38"/>
      <c r="D16" s="38"/>
      <c r="E16" s="38"/>
      <c r="F16" s="38"/>
      <c r="G16" s="38" t="s">
        <v>7</v>
      </c>
      <c r="H16" s="38"/>
      <c r="I16" s="38" t="s">
        <v>8</v>
      </c>
      <c r="J16" s="38"/>
      <c r="K16" s="38" t="s">
        <v>9</v>
      </c>
      <c r="L16" s="38"/>
      <c r="M16" s="38" t="s">
        <v>10</v>
      </c>
      <c r="N16" s="38"/>
      <c r="O16" s="38" t="s">
        <v>11</v>
      </c>
      <c r="P16" s="38"/>
      <c r="Q16" s="38"/>
      <c r="R16" s="38" t="s">
        <v>12</v>
      </c>
      <c r="S16" s="38" t="s">
        <v>13</v>
      </c>
      <c r="T16" s="38"/>
    </row>
    <row r="17" spans="1:20" ht="27.75" customHeight="1" x14ac:dyDescent="0.2">
      <c r="A17" s="38"/>
      <c r="B17" s="38"/>
      <c r="C17" s="38"/>
      <c r="D17" s="38"/>
      <c r="E17" s="38"/>
      <c r="F17" s="38"/>
      <c r="G17" s="1" t="s">
        <v>14</v>
      </c>
      <c r="H17" s="1" t="s">
        <v>15</v>
      </c>
      <c r="I17" s="1" t="s">
        <v>14</v>
      </c>
      <c r="J17" s="1" t="s">
        <v>15</v>
      </c>
      <c r="K17" s="1" t="s">
        <v>14</v>
      </c>
      <c r="L17" s="1" t="s">
        <v>15</v>
      </c>
      <c r="M17" s="1" t="s">
        <v>14</v>
      </c>
      <c r="N17" s="1" t="s">
        <v>15</v>
      </c>
      <c r="O17" s="1" t="s">
        <v>14</v>
      </c>
      <c r="P17" s="1" t="s">
        <v>15</v>
      </c>
      <c r="Q17" s="38"/>
      <c r="R17" s="38"/>
      <c r="S17" s="38"/>
      <c r="T17" s="38"/>
    </row>
    <row r="18" spans="1:20" x14ac:dyDescent="0.2">
      <c r="A18" s="1">
        <v>1</v>
      </c>
      <c r="B18" s="1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  <c r="K18" s="31">
        <v>11</v>
      </c>
      <c r="L18" s="31">
        <v>12</v>
      </c>
      <c r="M18" s="31">
        <v>13</v>
      </c>
      <c r="N18" s="31">
        <v>14</v>
      </c>
      <c r="O18" s="31">
        <v>15</v>
      </c>
      <c r="P18" s="31">
        <v>16</v>
      </c>
      <c r="Q18" s="31">
        <v>17</v>
      </c>
      <c r="R18" s="31">
        <v>18</v>
      </c>
      <c r="S18" s="31">
        <v>19</v>
      </c>
      <c r="T18" s="31">
        <v>20</v>
      </c>
    </row>
    <row r="19" spans="1:20" s="7" customFormat="1" ht="25.5" x14ac:dyDescent="0.2">
      <c r="A19" s="5" t="s">
        <v>24</v>
      </c>
      <c r="B19" s="6" t="s">
        <v>16</v>
      </c>
      <c r="C19" s="5" t="s">
        <v>23</v>
      </c>
      <c r="D19" s="17">
        <f>D20</f>
        <v>3.84</v>
      </c>
      <c r="E19" s="17">
        <f>SUM(E21:E26)</f>
        <v>0</v>
      </c>
      <c r="F19" s="17">
        <f>F20</f>
        <v>3.84</v>
      </c>
      <c r="G19" s="17">
        <f>G20</f>
        <v>3.8360000000000003</v>
      </c>
      <c r="H19" s="17">
        <f>H20</f>
        <v>1.53</v>
      </c>
      <c r="I19" s="17">
        <v>1.54</v>
      </c>
      <c r="J19" s="17">
        <v>1.53</v>
      </c>
      <c r="K19" s="17">
        <f t="shared" ref="K19:P19" si="0">SUM(K21:K26)</f>
        <v>1.911</v>
      </c>
      <c r="L19" s="17">
        <f t="shared" si="0"/>
        <v>0</v>
      </c>
      <c r="M19" s="17">
        <f t="shared" si="0"/>
        <v>0.39</v>
      </c>
      <c r="N19" s="17">
        <f t="shared" si="0"/>
        <v>0</v>
      </c>
      <c r="O19" s="17">
        <f t="shared" si="0"/>
        <v>0</v>
      </c>
      <c r="P19" s="17">
        <f t="shared" si="0"/>
        <v>0</v>
      </c>
      <c r="Q19" s="17">
        <f>F19-H19</f>
        <v>2.3099999999999996</v>
      </c>
      <c r="R19" s="17">
        <f>J19-I19</f>
        <v>-1.0000000000000009E-2</v>
      </c>
      <c r="S19" s="24">
        <f>R19/G19*100</f>
        <v>-0.26068821689259664</v>
      </c>
      <c r="T19" s="5"/>
    </row>
    <row r="20" spans="1:20" s="7" customFormat="1" x14ac:dyDescent="0.2">
      <c r="A20" s="5"/>
      <c r="B20" s="6" t="s">
        <v>122</v>
      </c>
      <c r="C20" s="5"/>
      <c r="D20" s="17">
        <f>D21+D22</f>
        <v>3.84</v>
      </c>
      <c r="E20" s="17"/>
      <c r="F20" s="17">
        <f>F21+F22</f>
        <v>3.84</v>
      </c>
      <c r="G20" s="17">
        <f>G21+G22</f>
        <v>3.8360000000000003</v>
      </c>
      <c r="H20" s="17">
        <f>H21+H22</f>
        <v>1.53</v>
      </c>
      <c r="I20" s="17">
        <f>I21+I22</f>
        <v>1.54</v>
      </c>
      <c r="J20" s="17">
        <f>J21+J22</f>
        <v>1.53</v>
      </c>
      <c r="K20" s="17">
        <v>1.91</v>
      </c>
      <c r="L20" s="17"/>
      <c r="M20" s="17">
        <f>M21</f>
        <v>0.39</v>
      </c>
      <c r="N20" s="17"/>
      <c r="O20" s="17"/>
      <c r="P20" s="17"/>
      <c r="Q20" s="17">
        <f t="shared" ref="Q20:Q25" si="1">F20-H20</f>
        <v>2.3099999999999996</v>
      </c>
      <c r="R20" s="17">
        <f t="shared" ref="R20:R26" si="2">J20-I20</f>
        <v>-1.0000000000000009E-2</v>
      </c>
      <c r="S20" s="24">
        <f t="shared" ref="S20:S21" si="3">R20/G20*100</f>
        <v>-0.26068821689259664</v>
      </c>
      <c r="T20" s="5"/>
    </row>
    <row r="21" spans="1:20" s="7" customFormat="1" x14ac:dyDescent="0.2">
      <c r="A21" s="5" t="s">
        <v>25</v>
      </c>
      <c r="B21" s="6" t="s">
        <v>26</v>
      </c>
      <c r="C21" s="5" t="s">
        <v>23</v>
      </c>
      <c r="D21" s="28">
        <f>D28</f>
        <v>2.34</v>
      </c>
      <c r="E21" s="17">
        <f t="shared" ref="E21:P21" si="4">E28</f>
        <v>0</v>
      </c>
      <c r="F21" s="17">
        <f>F28</f>
        <v>2.34</v>
      </c>
      <c r="G21" s="17">
        <f>G28</f>
        <v>2.3360000000000003</v>
      </c>
      <c r="H21" s="17">
        <f>H28</f>
        <v>1.53</v>
      </c>
      <c r="I21" s="17">
        <f>I28</f>
        <v>1.54</v>
      </c>
      <c r="J21" s="17">
        <f>J28</f>
        <v>1.53</v>
      </c>
      <c r="K21" s="17">
        <v>0.41099999999999998</v>
      </c>
      <c r="L21" s="17">
        <f t="shared" si="4"/>
        <v>0</v>
      </c>
      <c r="M21" s="17">
        <v>0.39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1"/>
        <v>0.80999999999999983</v>
      </c>
      <c r="R21" s="17">
        <f t="shared" si="2"/>
        <v>-1.0000000000000009E-2</v>
      </c>
      <c r="S21" s="24">
        <f t="shared" si="3"/>
        <v>-0.42808219178082224</v>
      </c>
      <c r="T21" s="5"/>
    </row>
    <row r="22" spans="1:20" s="7" customFormat="1" ht="25.5" x14ac:dyDescent="0.2">
      <c r="A22" s="5" t="s">
        <v>27</v>
      </c>
      <c r="B22" s="6" t="s">
        <v>28</v>
      </c>
      <c r="C22" s="5" t="s">
        <v>23</v>
      </c>
      <c r="D22" s="17">
        <f>D70</f>
        <v>1.5</v>
      </c>
      <c r="E22" s="17">
        <f>E70</f>
        <v>0</v>
      </c>
      <c r="F22" s="17">
        <f>F70</f>
        <v>1.5</v>
      </c>
      <c r="G22" s="17">
        <f>G70</f>
        <v>1.5</v>
      </c>
      <c r="H22" s="17">
        <v>0</v>
      </c>
      <c r="I22" s="17">
        <v>0</v>
      </c>
      <c r="J22" s="17">
        <v>0</v>
      </c>
      <c r="K22" s="17">
        <v>1.5</v>
      </c>
      <c r="L22" s="17">
        <f t="shared" ref="L22:P22" si="5">L70</f>
        <v>0</v>
      </c>
      <c r="M22" s="17">
        <f t="shared" si="5"/>
        <v>0</v>
      </c>
      <c r="N22" s="17">
        <f t="shared" si="5"/>
        <v>0</v>
      </c>
      <c r="O22" s="17">
        <f t="shared" si="5"/>
        <v>0</v>
      </c>
      <c r="P22" s="17">
        <f t="shared" si="5"/>
        <v>0</v>
      </c>
      <c r="Q22" s="17">
        <f t="shared" si="1"/>
        <v>1.5</v>
      </c>
      <c r="R22" s="17">
        <f t="shared" si="2"/>
        <v>0</v>
      </c>
      <c r="S22" s="24">
        <f>R22/G22*100</f>
        <v>0</v>
      </c>
      <c r="T22" s="5"/>
    </row>
    <row r="23" spans="1:20" s="7" customFormat="1" ht="51" x14ac:dyDescent="0.2">
      <c r="A23" s="5" t="s">
        <v>29</v>
      </c>
      <c r="B23" s="6" t="s">
        <v>30</v>
      </c>
      <c r="C23" s="5" t="s">
        <v>23</v>
      </c>
      <c r="D23" s="17">
        <f t="shared" ref="D23:P23" si="6">D104</f>
        <v>0</v>
      </c>
      <c r="E23" s="17">
        <f t="shared" si="6"/>
        <v>0</v>
      </c>
      <c r="F23" s="17">
        <f t="shared" si="6"/>
        <v>0</v>
      </c>
      <c r="G23" s="17">
        <f t="shared" si="6"/>
        <v>0</v>
      </c>
      <c r="H23" s="17">
        <f t="shared" si="6"/>
        <v>0</v>
      </c>
      <c r="I23" s="17">
        <f t="shared" si="6"/>
        <v>0</v>
      </c>
      <c r="J23" s="17">
        <f t="shared" si="6"/>
        <v>0</v>
      </c>
      <c r="K23" s="17">
        <f t="shared" si="6"/>
        <v>0</v>
      </c>
      <c r="L23" s="17">
        <f t="shared" si="6"/>
        <v>0</v>
      </c>
      <c r="M23" s="17">
        <f t="shared" si="6"/>
        <v>0</v>
      </c>
      <c r="N23" s="17">
        <f t="shared" si="6"/>
        <v>0</v>
      </c>
      <c r="O23" s="17">
        <f t="shared" si="6"/>
        <v>0</v>
      </c>
      <c r="P23" s="17">
        <f t="shared" si="6"/>
        <v>0</v>
      </c>
      <c r="Q23" s="17">
        <f t="shared" si="1"/>
        <v>0</v>
      </c>
      <c r="R23" s="17">
        <f t="shared" si="2"/>
        <v>0</v>
      </c>
      <c r="S23" s="24">
        <v>0</v>
      </c>
      <c r="T23" s="5"/>
    </row>
    <row r="24" spans="1:20" s="7" customFormat="1" ht="25.5" x14ac:dyDescent="0.2">
      <c r="A24" s="5" t="s">
        <v>31</v>
      </c>
      <c r="B24" s="6" t="s">
        <v>123</v>
      </c>
      <c r="C24" s="5" t="s">
        <v>23</v>
      </c>
      <c r="D24" s="17">
        <v>0</v>
      </c>
      <c r="E24" s="17">
        <f>E109</f>
        <v>0</v>
      </c>
      <c r="F24" s="17">
        <v>0</v>
      </c>
      <c r="G24" s="17">
        <f t="shared" ref="G24:P24" si="7">G109</f>
        <v>0</v>
      </c>
      <c r="H24" s="17">
        <f t="shared" si="7"/>
        <v>0</v>
      </c>
      <c r="I24" s="17">
        <f t="shared" si="7"/>
        <v>0</v>
      </c>
      <c r="J24" s="17">
        <f t="shared" si="7"/>
        <v>0</v>
      </c>
      <c r="K24" s="17">
        <f t="shared" si="7"/>
        <v>0</v>
      </c>
      <c r="L24" s="17">
        <f t="shared" si="7"/>
        <v>0</v>
      </c>
      <c r="M24" s="17">
        <f t="shared" si="7"/>
        <v>0</v>
      </c>
      <c r="N24" s="17">
        <f t="shared" si="7"/>
        <v>0</v>
      </c>
      <c r="O24" s="17">
        <f t="shared" si="7"/>
        <v>0</v>
      </c>
      <c r="P24" s="17">
        <f t="shared" si="7"/>
        <v>0</v>
      </c>
      <c r="Q24" s="17">
        <f t="shared" si="1"/>
        <v>0</v>
      </c>
      <c r="R24" s="17">
        <f t="shared" si="2"/>
        <v>0</v>
      </c>
      <c r="S24" s="24">
        <v>0</v>
      </c>
      <c r="T24" s="5"/>
    </row>
    <row r="25" spans="1:20" s="7" customFormat="1" ht="38.25" x14ac:dyDescent="0.2">
      <c r="A25" s="5" t="s">
        <v>32</v>
      </c>
      <c r="B25" s="6" t="s">
        <v>124</v>
      </c>
      <c r="C25" s="5" t="s">
        <v>23</v>
      </c>
      <c r="D25" s="17">
        <f t="shared" ref="D25:P25" si="8">D111</f>
        <v>0</v>
      </c>
      <c r="E25" s="17">
        <f t="shared" si="8"/>
        <v>0</v>
      </c>
      <c r="F25" s="17">
        <f t="shared" si="8"/>
        <v>0</v>
      </c>
      <c r="G25" s="17">
        <f t="shared" si="8"/>
        <v>0</v>
      </c>
      <c r="H25" s="17">
        <f t="shared" si="8"/>
        <v>0</v>
      </c>
      <c r="I25" s="17">
        <f t="shared" si="8"/>
        <v>0</v>
      </c>
      <c r="J25" s="17">
        <f t="shared" si="8"/>
        <v>0</v>
      </c>
      <c r="K25" s="17">
        <f t="shared" si="8"/>
        <v>0</v>
      </c>
      <c r="L25" s="17">
        <f t="shared" si="8"/>
        <v>0</v>
      </c>
      <c r="M25" s="17">
        <f t="shared" si="8"/>
        <v>0</v>
      </c>
      <c r="N25" s="17">
        <f t="shared" si="8"/>
        <v>0</v>
      </c>
      <c r="O25" s="17">
        <f t="shared" si="8"/>
        <v>0</v>
      </c>
      <c r="P25" s="17">
        <f t="shared" si="8"/>
        <v>0</v>
      </c>
      <c r="Q25" s="17">
        <f t="shared" si="1"/>
        <v>0</v>
      </c>
      <c r="R25" s="17">
        <f t="shared" si="2"/>
        <v>0</v>
      </c>
      <c r="S25" s="24">
        <v>0</v>
      </c>
      <c r="T25" s="5"/>
    </row>
    <row r="26" spans="1:20" x14ac:dyDescent="0.2">
      <c r="A26" s="5" t="s">
        <v>33</v>
      </c>
      <c r="B26" s="6" t="s">
        <v>125</v>
      </c>
      <c r="C26" s="5" t="s">
        <v>23</v>
      </c>
      <c r="D26" s="17">
        <v>0</v>
      </c>
      <c r="E26" s="17">
        <f>E113</f>
        <v>0</v>
      </c>
      <c r="F26" s="17">
        <v>0</v>
      </c>
      <c r="G26" s="17">
        <v>0</v>
      </c>
      <c r="H26" s="17">
        <v>0</v>
      </c>
      <c r="I26" s="17">
        <v>0</v>
      </c>
      <c r="J26" s="17">
        <f t="shared" ref="J26:Q26" si="9">J113</f>
        <v>0</v>
      </c>
      <c r="K26" s="17">
        <f t="shared" si="9"/>
        <v>0</v>
      </c>
      <c r="L26" s="17">
        <f t="shared" si="9"/>
        <v>0</v>
      </c>
      <c r="M26" s="17">
        <f t="shared" si="9"/>
        <v>0</v>
      </c>
      <c r="N26" s="17">
        <f t="shared" si="9"/>
        <v>0</v>
      </c>
      <c r="O26" s="17">
        <f t="shared" si="9"/>
        <v>0</v>
      </c>
      <c r="P26" s="17">
        <f t="shared" si="9"/>
        <v>0</v>
      </c>
      <c r="Q26" s="17">
        <f t="shared" si="9"/>
        <v>0</v>
      </c>
      <c r="R26" s="17">
        <f t="shared" si="2"/>
        <v>0</v>
      </c>
      <c r="S26" s="24">
        <v>0</v>
      </c>
      <c r="T26" s="5"/>
    </row>
    <row r="27" spans="1:20" s="7" customFormat="1" x14ac:dyDescent="0.2">
      <c r="A27" s="5" t="s">
        <v>34</v>
      </c>
      <c r="B27" s="6" t="s">
        <v>121</v>
      </c>
      <c r="C27" s="5" t="s">
        <v>23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24"/>
      <c r="T27" s="5"/>
    </row>
    <row r="28" spans="1:20" s="7" customFormat="1" ht="25.5" x14ac:dyDescent="0.2">
      <c r="A28" s="5" t="s">
        <v>17</v>
      </c>
      <c r="B28" s="6" t="s">
        <v>35</v>
      </c>
      <c r="C28" s="5" t="s">
        <v>23</v>
      </c>
      <c r="D28" s="17">
        <f t="shared" ref="D28:I28" si="10">D29+D36+D41+D56</f>
        <v>2.34</v>
      </c>
      <c r="E28" s="17">
        <f t="shared" si="10"/>
        <v>0</v>
      </c>
      <c r="F28" s="17">
        <f t="shared" si="10"/>
        <v>2.34</v>
      </c>
      <c r="G28" s="36">
        <f t="shared" si="10"/>
        <v>2.3360000000000003</v>
      </c>
      <c r="H28" s="17">
        <f t="shared" si="10"/>
        <v>1.53</v>
      </c>
      <c r="I28" s="17">
        <f t="shared" si="10"/>
        <v>1.54</v>
      </c>
      <c r="J28" s="17">
        <f t="shared" ref="J28:P28" si="11">J29+J36+J41+J56</f>
        <v>1.53</v>
      </c>
      <c r="K28" s="17">
        <v>0.41</v>
      </c>
      <c r="L28" s="17">
        <f t="shared" si="11"/>
        <v>0</v>
      </c>
      <c r="M28" s="17">
        <v>0.39</v>
      </c>
      <c r="N28" s="17">
        <f t="shared" si="11"/>
        <v>0</v>
      </c>
      <c r="O28" s="17">
        <f t="shared" si="11"/>
        <v>0</v>
      </c>
      <c r="P28" s="17">
        <f t="shared" si="11"/>
        <v>0</v>
      </c>
      <c r="Q28" s="17">
        <f>F28-H28</f>
        <v>0.80999999999999983</v>
      </c>
      <c r="R28" s="17">
        <f>J28-I28</f>
        <v>-1.0000000000000009E-2</v>
      </c>
      <c r="S28" s="24">
        <f>R28/G28*100</f>
        <v>-0.42808219178082224</v>
      </c>
      <c r="T28" s="5"/>
    </row>
    <row r="29" spans="1:20" s="7" customFormat="1" ht="38.25" x14ac:dyDescent="0.2">
      <c r="A29" s="9" t="s">
        <v>36</v>
      </c>
      <c r="B29" s="10" t="s">
        <v>37</v>
      </c>
      <c r="C29" s="8" t="s">
        <v>23</v>
      </c>
      <c r="D29" s="18">
        <v>0</v>
      </c>
      <c r="E29" s="18">
        <f>E30+E32+E34</f>
        <v>0</v>
      </c>
      <c r="F29" s="18">
        <f>F30+F32+F34</f>
        <v>0</v>
      </c>
      <c r="G29" s="18">
        <v>0</v>
      </c>
      <c r="H29" s="18">
        <f t="shared" ref="H29:P29" si="12">H30+H32+H34</f>
        <v>0</v>
      </c>
      <c r="I29" s="18">
        <f t="shared" si="12"/>
        <v>0</v>
      </c>
      <c r="J29" s="18">
        <f t="shared" si="12"/>
        <v>0</v>
      </c>
      <c r="K29" s="18">
        <f t="shared" si="12"/>
        <v>0</v>
      </c>
      <c r="L29" s="18">
        <f t="shared" si="12"/>
        <v>0</v>
      </c>
      <c r="M29" s="18">
        <f t="shared" si="12"/>
        <v>0</v>
      </c>
      <c r="N29" s="18">
        <f t="shared" si="12"/>
        <v>0</v>
      </c>
      <c r="O29" s="18">
        <f t="shared" si="12"/>
        <v>0</v>
      </c>
      <c r="P29" s="18">
        <f t="shared" si="12"/>
        <v>0</v>
      </c>
      <c r="Q29" s="17">
        <f t="shared" ref="Q29:Q92" si="13">F29-H29</f>
        <v>0</v>
      </c>
      <c r="R29" s="17">
        <f t="shared" ref="R29:R92" si="14">J29-I29</f>
        <v>0</v>
      </c>
      <c r="S29" s="25">
        <v>0</v>
      </c>
      <c r="T29" s="8"/>
    </row>
    <row r="30" spans="1:20" s="7" customFormat="1" ht="51" x14ac:dyDescent="0.2">
      <c r="A30" s="9" t="s">
        <v>38</v>
      </c>
      <c r="B30" s="10" t="s">
        <v>126</v>
      </c>
      <c r="C30" s="8" t="s">
        <v>23</v>
      </c>
      <c r="D30" s="18">
        <v>0</v>
      </c>
      <c r="E30" s="18">
        <f>SUM(E31:E31)</f>
        <v>0</v>
      </c>
      <c r="F30" s="18">
        <v>0</v>
      </c>
      <c r="G30" s="18">
        <v>0</v>
      </c>
      <c r="H30" s="18">
        <f t="shared" ref="H30:P30" si="15">SUM(H31:H31)</f>
        <v>0</v>
      </c>
      <c r="I30" s="18">
        <f t="shared" si="15"/>
        <v>0</v>
      </c>
      <c r="J30" s="18">
        <f t="shared" si="15"/>
        <v>0</v>
      </c>
      <c r="K30" s="18">
        <f t="shared" si="15"/>
        <v>0</v>
      </c>
      <c r="L30" s="18">
        <f t="shared" si="15"/>
        <v>0</v>
      </c>
      <c r="M30" s="18">
        <f t="shared" si="15"/>
        <v>0</v>
      </c>
      <c r="N30" s="18">
        <f t="shared" si="15"/>
        <v>0</v>
      </c>
      <c r="O30" s="18">
        <f t="shared" si="15"/>
        <v>0</v>
      </c>
      <c r="P30" s="18">
        <f t="shared" si="15"/>
        <v>0</v>
      </c>
      <c r="Q30" s="17">
        <f t="shared" si="13"/>
        <v>0</v>
      </c>
      <c r="R30" s="17">
        <f t="shared" si="14"/>
        <v>0</v>
      </c>
      <c r="S30" s="25">
        <v>0</v>
      </c>
      <c r="T30" s="8"/>
    </row>
    <row r="31" spans="1:20" s="7" customFormat="1" x14ac:dyDescent="0.2">
      <c r="A31" s="9" t="s">
        <v>18</v>
      </c>
      <c r="B31" s="10" t="s">
        <v>18</v>
      </c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7">
        <f t="shared" si="13"/>
        <v>0</v>
      </c>
      <c r="R31" s="17">
        <f t="shared" si="14"/>
        <v>0</v>
      </c>
      <c r="S31" s="25"/>
      <c r="T31" s="8"/>
    </row>
    <row r="32" spans="1:20" s="7" customFormat="1" ht="51" x14ac:dyDescent="0.2">
      <c r="A32" s="9" t="s">
        <v>39</v>
      </c>
      <c r="B32" s="10" t="s">
        <v>127</v>
      </c>
      <c r="C32" s="8" t="s">
        <v>23</v>
      </c>
      <c r="D32" s="18">
        <v>0</v>
      </c>
      <c r="E32" s="18">
        <f>SUM(E33:E33)</f>
        <v>0</v>
      </c>
      <c r="F32" s="18">
        <v>0</v>
      </c>
      <c r="G32" s="18">
        <f t="shared" ref="G32:P32" si="16">SUM(G33:G33)</f>
        <v>0</v>
      </c>
      <c r="H32" s="18">
        <f t="shared" si="16"/>
        <v>0</v>
      </c>
      <c r="I32" s="18">
        <f t="shared" si="16"/>
        <v>0</v>
      </c>
      <c r="J32" s="18">
        <f t="shared" si="16"/>
        <v>0</v>
      </c>
      <c r="K32" s="18">
        <f t="shared" si="16"/>
        <v>0</v>
      </c>
      <c r="L32" s="18">
        <f t="shared" si="16"/>
        <v>0</v>
      </c>
      <c r="M32" s="18">
        <f t="shared" si="16"/>
        <v>0</v>
      </c>
      <c r="N32" s="18">
        <f t="shared" si="16"/>
        <v>0</v>
      </c>
      <c r="O32" s="18">
        <f t="shared" si="16"/>
        <v>0</v>
      </c>
      <c r="P32" s="18">
        <f t="shared" si="16"/>
        <v>0</v>
      </c>
      <c r="Q32" s="17">
        <f t="shared" si="13"/>
        <v>0</v>
      </c>
      <c r="R32" s="17">
        <f t="shared" si="14"/>
        <v>0</v>
      </c>
      <c r="S32" s="25">
        <v>0</v>
      </c>
      <c r="T32" s="8"/>
    </row>
    <row r="33" spans="1:20" s="7" customFormat="1" x14ac:dyDescent="0.2">
      <c r="A33" s="9" t="s">
        <v>18</v>
      </c>
      <c r="B33" s="10" t="s">
        <v>18</v>
      </c>
      <c r="C33" s="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7">
        <f t="shared" si="13"/>
        <v>0</v>
      </c>
      <c r="R33" s="17">
        <f t="shared" si="14"/>
        <v>0</v>
      </c>
      <c r="S33" s="25"/>
      <c r="T33" s="8"/>
    </row>
    <row r="34" spans="1:20" s="7" customFormat="1" ht="51" x14ac:dyDescent="0.2">
      <c r="A34" s="9" t="s">
        <v>40</v>
      </c>
      <c r="B34" s="10" t="s">
        <v>41</v>
      </c>
      <c r="C34" s="8" t="s">
        <v>23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7">
        <f t="shared" si="13"/>
        <v>0</v>
      </c>
      <c r="R34" s="17">
        <f t="shared" si="14"/>
        <v>0</v>
      </c>
      <c r="S34" s="25">
        <v>0</v>
      </c>
      <c r="T34" s="8"/>
    </row>
    <row r="35" spans="1:20" s="7" customFormat="1" x14ac:dyDescent="0.2">
      <c r="A35" s="9" t="s">
        <v>18</v>
      </c>
      <c r="B35" s="10" t="s">
        <v>18</v>
      </c>
      <c r="C35" s="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7">
        <f t="shared" si="13"/>
        <v>0</v>
      </c>
      <c r="R35" s="17">
        <f t="shared" si="14"/>
        <v>0</v>
      </c>
      <c r="S35" s="25"/>
      <c r="T35" s="8"/>
    </row>
    <row r="36" spans="1:20" s="7" customFormat="1" ht="38.25" x14ac:dyDescent="0.2">
      <c r="A36" s="9" t="s">
        <v>42</v>
      </c>
      <c r="B36" s="10" t="s">
        <v>43</v>
      </c>
      <c r="C36" s="8" t="s">
        <v>23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7">
        <f t="shared" si="13"/>
        <v>0</v>
      </c>
      <c r="R36" s="17">
        <f t="shared" si="14"/>
        <v>0</v>
      </c>
      <c r="S36" s="25">
        <v>0</v>
      </c>
      <c r="T36" s="8"/>
    </row>
    <row r="37" spans="1:20" s="7" customFormat="1" ht="63.75" x14ac:dyDescent="0.2">
      <c r="A37" s="9" t="s">
        <v>44</v>
      </c>
      <c r="B37" s="10" t="s">
        <v>45</v>
      </c>
      <c r="C37" s="8" t="s">
        <v>23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7">
        <f t="shared" si="13"/>
        <v>0</v>
      </c>
      <c r="R37" s="17">
        <f t="shared" si="14"/>
        <v>0</v>
      </c>
      <c r="S37" s="25">
        <v>0</v>
      </c>
      <c r="T37" s="8"/>
    </row>
    <row r="38" spans="1:20" s="7" customFormat="1" x14ac:dyDescent="0.2">
      <c r="A38" s="9" t="s">
        <v>18</v>
      </c>
      <c r="B38" s="10" t="s">
        <v>18</v>
      </c>
      <c r="C38" s="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7">
        <f t="shared" si="13"/>
        <v>0</v>
      </c>
      <c r="R38" s="17">
        <f t="shared" si="14"/>
        <v>0</v>
      </c>
      <c r="S38" s="25"/>
      <c r="T38" s="8"/>
    </row>
    <row r="39" spans="1:20" s="7" customFormat="1" ht="38.25" x14ac:dyDescent="0.2">
      <c r="A39" s="9" t="s">
        <v>46</v>
      </c>
      <c r="B39" s="10" t="s">
        <v>128</v>
      </c>
      <c r="C39" s="8" t="s">
        <v>23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7">
        <f t="shared" si="13"/>
        <v>0</v>
      </c>
      <c r="R39" s="17">
        <f t="shared" si="14"/>
        <v>0</v>
      </c>
      <c r="S39" s="25">
        <v>0</v>
      </c>
      <c r="T39" s="8"/>
    </row>
    <row r="40" spans="1:20" s="7" customFormat="1" x14ac:dyDescent="0.2">
      <c r="A40" s="9" t="s">
        <v>18</v>
      </c>
      <c r="B40" s="10" t="s">
        <v>18</v>
      </c>
      <c r="C40" s="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7">
        <f t="shared" si="13"/>
        <v>0</v>
      </c>
      <c r="R40" s="17">
        <f t="shared" si="14"/>
        <v>0</v>
      </c>
      <c r="S40" s="25"/>
      <c r="T40" s="8"/>
    </row>
    <row r="41" spans="1:20" s="7" customFormat="1" ht="38.25" x14ac:dyDescent="0.2">
      <c r="A41" s="9" t="s">
        <v>47</v>
      </c>
      <c r="B41" s="10" t="s">
        <v>48</v>
      </c>
      <c r="C41" s="8" t="s">
        <v>23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7">
        <f t="shared" si="13"/>
        <v>0</v>
      </c>
      <c r="R41" s="17">
        <f t="shared" si="14"/>
        <v>0</v>
      </c>
      <c r="S41" s="25">
        <v>0</v>
      </c>
      <c r="T41" s="8"/>
    </row>
    <row r="42" spans="1:20" s="7" customFormat="1" ht="25.5" x14ac:dyDescent="0.2">
      <c r="A42" s="9" t="s">
        <v>49</v>
      </c>
      <c r="B42" s="10" t="s">
        <v>50</v>
      </c>
      <c r="C42" s="8" t="s">
        <v>23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7">
        <f t="shared" si="13"/>
        <v>0</v>
      </c>
      <c r="R42" s="17">
        <f t="shared" si="14"/>
        <v>0</v>
      </c>
      <c r="S42" s="25">
        <v>0</v>
      </c>
      <c r="T42" s="8"/>
    </row>
    <row r="43" spans="1:20" s="7" customFormat="1" ht="89.25" x14ac:dyDescent="0.2">
      <c r="A43" s="9" t="s">
        <v>49</v>
      </c>
      <c r="B43" s="10" t="s">
        <v>51</v>
      </c>
      <c r="C43" s="8" t="s">
        <v>23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7">
        <f t="shared" si="13"/>
        <v>0</v>
      </c>
      <c r="R43" s="17">
        <f t="shared" si="14"/>
        <v>0</v>
      </c>
      <c r="S43" s="25">
        <v>0</v>
      </c>
      <c r="T43" s="8"/>
    </row>
    <row r="44" spans="1:20" s="7" customFormat="1" x14ac:dyDescent="0.2">
      <c r="A44" s="9" t="s">
        <v>18</v>
      </c>
      <c r="B44" s="10" t="s">
        <v>18</v>
      </c>
      <c r="C44" s="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7">
        <f t="shared" si="13"/>
        <v>0</v>
      </c>
      <c r="R44" s="17">
        <f t="shared" si="14"/>
        <v>0</v>
      </c>
      <c r="S44" s="25"/>
      <c r="T44" s="8"/>
    </row>
    <row r="45" spans="1:20" s="7" customFormat="1" ht="76.5" x14ac:dyDescent="0.2">
      <c r="A45" s="9" t="s">
        <v>49</v>
      </c>
      <c r="B45" s="10" t="s">
        <v>52</v>
      </c>
      <c r="C45" s="8" t="s">
        <v>23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7">
        <f t="shared" si="13"/>
        <v>0</v>
      </c>
      <c r="R45" s="17">
        <f t="shared" si="14"/>
        <v>0</v>
      </c>
      <c r="S45" s="25">
        <v>0</v>
      </c>
      <c r="T45" s="8"/>
    </row>
    <row r="46" spans="1:20" s="7" customFormat="1" x14ac:dyDescent="0.2">
      <c r="A46" s="9" t="s">
        <v>18</v>
      </c>
      <c r="B46" s="10" t="s">
        <v>18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7">
        <f t="shared" si="13"/>
        <v>0</v>
      </c>
      <c r="R46" s="17">
        <f t="shared" si="14"/>
        <v>0</v>
      </c>
      <c r="S46" s="25"/>
      <c r="T46" s="8"/>
    </row>
    <row r="47" spans="1:20" s="7" customFormat="1" ht="76.5" x14ac:dyDescent="0.2">
      <c r="A47" s="9" t="s">
        <v>49</v>
      </c>
      <c r="B47" s="10" t="s">
        <v>53</v>
      </c>
      <c r="C47" s="8" t="s">
        <v>23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7">
        <f t="shared" si="13"/>
        <v>0</v>
      </c>
      <c r="R47" s="17">
        <f t="shared" si="14"/>
        <v>0</v>
      </c>
      <c r="S47" s="25">
        <v>0</v>
      </c>
      <c r="T47" s="8"/>
    </row>
    <row r="48" spans="1:20" s="7" customFormat="1" x14ac:dyDescent="0.2">
      <c r="A48" s="9" t="s">
        <v>18</v>
      </c>
      <c r="B48" s="10" t="s">
        <v>18</v>
      </c>
      <c r="C48" s="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7">
        <f t="shared" si="13"/>
        <v>0</v>
      </c>
      <c r="R48" s="17">
        <f t="shared" si="14"/>
        <v>0</v>
      </c>
      <c r="S48" s="25"/>
      <c r="T48" s="8"/>
    </row>
    <row r="49" spans="1:20" s="7" customFormat="1" ht="25.5" x14ac:dyDescent="0.2">
      <c r="A49" s="9" t="s">
        <v>54</v>
      </c>
      <c r="B49" s="10" t="s">
        <v>50</v>
      </c>
      <c r="C49" s="8" t="s">
        <v>23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7">
        <f t="shared" si="13"/>
        <v>0</v>
      </c>
      <c r="R49" s="17">
        <f t="shared" si="14"/>
        <v>0</v>
      </c>
      <c r="S49" s="25">
        <v>0</v>
      </c>
      <c r="T49" s="8"/>
    </row>
    <row r="50" spans="1:20" s="7" customFormat="1" ht="89.25" x14ac:dyDescent="0.2">
      <c r="A50" s="9" t="s">
        <v>54</v>
      </c>
      <c r="B50" s="10" t="s">
        <v>51</v>
      </c>
      <c r="C50" s="8" t="s">
        <v>23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7">
        <f t="shared" si="13"/>
        <v>0</v>
      </c>
      <c r="R50" s="17">
        <f t="shared" si="14"/>
        <v>0</v>
      </c>
      <c r="S50" s="25">
        <v>0</v>
      </c>
      <c r="T50" s="8"/>
    </row>
    <row r="51" spans="1:20" s="7" customFormat="1" x14ac:dyDescent="0.2">
      <c r="A51" s="9" t="s">
        <v>18</v>
      </c>
      <c r="B51" s="10" t="s">
        <v>18</v>
      </c>
      <c r="C51" s="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7">
        <f t="shared" si="13"/>
        <v>0</v>
      </c>
      <c r="R51" s="17">
        <f t="shared" si="14"/>
        <v>0</v>
      </c>
      <c r="S51" s="25"/>
      <c r="T51" s="8"/>
    </row>
    <row r="52" spans="1:20" s="7" customFormat="1" ht="76.5" x14ac:dyDescent="0.2">
      <c r="A52" s="9" t="s">
        <v>54</v>
      </c>
      <c r="B52" s="10" t="s">
        <v>52</v>
      </c>
      <c r="C52" s="8" t="s">
        <v>23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7">
        <f t="shared" si="13"/>
        <v>0</v>
      </c>
      <c r="R52" s="17">
        <f t="shared" si="14"/>
        <v>0</v>
      </c>
      <c r="S52" s="25">
        <v>0</v>
      </c>
      <c r="T52" s="8"/>
    </row>
    <row r="53" spans="1:20" s="7" customFormat="1" x14ac:dyDescent="0.2">
      <c r="A53" s="9" t="s">
        <v>18</v>
      </c>
      <c r="B53" s="10" t="s">
        <v>18</v>
      </c>
      <c r="C53" s="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7">
        <f t="shared" si="13"/>
        <v>0</v>
      </c>
      <c r="R53" s="17">
        <f t="shared" si="14"/>
        <v>0</v>
      </c>
      <c r="S53" s="25"/>
      <c r="T53" s="8"/>
    </row>
    <row r="54" spans="1:20" s="7" customFormat="1" ht="76.5" x14ac:dyDescent="0.2">
      <c r="A54" s="9" t="s">
        <v>54</v>
      </c>
      <c r="B54" s="10" t="s">
        <v>55</v>
      </c>
      <c r="C54" s="8" t="s">
        <v>23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7">
        <f t="shared" si="13"/>
        <v>0</v>
      </c>
      <c r="R54" s="17">
        <f t="shared" si="14"/>
        <v>0</v>
      </c>
      <c r="S54" s="25">
        <v>0</v>
      </c>
      <c r="T54" s="8"/>
    </row>
    <row r="55" spans="1:20" s="7" customFormat="1" x14ac:dyDescent="0.2">
      <c r="A55" s="9" t="s">
        <v>18</v>
      </c>
      <c r="B55" s="10" t="s">
        <v>18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7">
        <f t="shared" si="13"/>
        <v>0</v>
      </c>
      <c r="R55" s="17">
        <f t="shared" si="14"/>
        <v>0</v>
      </c>
      <c r="S55" s="25"/>
      <c r="T55" s="8"/>
    </row>
    <row r="56" spans="1:20" s="7" customFormat="1" ht="76.5" x14ac:dyDescent="0.2">
      <c r="A56" s="9" t="s">
        <v>56</v>
      </c>
      <c r="B56" s="10" t="s">
        <v>57</v>
      </c>
      <c r="C56" s="8" t="s">
        <v>23</v>
      </c>
      <c r="D56" s="18">
        <v>2.34</v>
      </c>
      <c r="E56" s="18">
        <v>0</v>
      </c>
      <c r="F56" s="18">
        <v>2.34</v>
      </c>
      <c r="G56" s="18">
        <f>G59</f>
        <v>2.3360000000000003</v>
      </c>
      <c r="H56" s="18">
        <v>1.53</v>
      </c>
      <c r="I56" s="18">
        <v>1.54</v>
      </c>
      <c r="J56" s="18">
        <v>1.53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7">
        <f t="shared" si="13"/>
        <v>0.80999999999999983</v>
      </c>
      <c r="R56" s="17">
        <f t="shared" si="14"/>
        <v>-1.0000000000000009E-2</v>
      </c>
      <c r="S56" s="24">
        <f>S59</f>
        <v>-0.42808219178081269</v>
      </c>
      <c r="T56" s="8"/>
    </row>
    <row r="57" spans="1:20" s="7" customFormat="1" ht="63.75" x14ac:dyDescent="0.2">
      <c r="A57" s="9" t="s">
        <v>58</v>
      </c>
      <c r="B57" s="10" t="s">
        <v>59</v>
      </c>
      <c r="C57" s="8" t="s">
        <v>23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7">
        <f t="shared" si="13"/>
        <v>0</v>
      </c>
      <c r="R57" s="17">
        <f t="shared" si="14"/>
        <v>0</v>
      </c>
      <c r="S57" s="25">
        <v>0</v>
      </c>
      <c r="T57" s="8"/>
    </row>
    <row r="58" spans="1:20" s="7" customFormat="1" x14ac:dyDescent="0.2">
      <c r="A58" s="9" t="s">
        <v>18</v>
      </c>
      <c r="B58" s="10" t="s">
        <v>18</v>
      </c>
      <c r="C58" s="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7">
        <f t="shared" si="13"/>
        <v>0</v>
      </c>
      <c r="R58" s="17">
        <f t="shared" si="14"/>
        <v>0</v>
      </c>
      <c r="S58" s="25"/>
      <c r="T58" s="8"/>
    </row>
    <row r="59" spans="1:20" s="7" customFormat="1" ht="63.75" x14ac:dyDescent="0.2">
      <c r="A59" s="9" t="s">
        <v>60</v>
      </c>
      <c r="B59" s="10" t="s">
        <v>61</v>
      </c>
      <c r="C59" s="8" t="s">
        <v>23</v>
      </c>
      <c r="D59" s="18">
        <f>D60+D61+D62+D63+D64+D65+D66+D67+D68+D69</f>
        <v>2.3390000000000004</v>
      </c>
      <c r="E59" s="18">
        <f t="shared" ref="E59:P59" si="17">E60+E61+E62+E63+E64+E65+E66+E67+E68+E69</f>
        <v>0</v>
      </c>
      <c r="F59" s="18">
        <f t="shared" si="17"/>
        <v>2.3390000000000004</v>
      </c>
      <c r="G59" s="18">
        <f t="shared" si="17"/>
        <v>2.3360000000000003</v>
      </c>
      <c r="H59" s="18">
        <f t="shared" si="17"/>
        <v>1.5250000000000001</v>
      </c>
      <c r="I59" s="18">
        <f t="shared" si="17"/>
        <v>1.5349999999999999</v>
      </c>
      <c r="J59" s="18">
        <f t="shared" si="17"/>
        <v>1.5250000000000001</v>
      </c>
      <c r="K59" s="18">
        <f t="shared" si="17"/>
        <v>0.41000000000000003</v>
      </c>
      <c r="L59" s="18">
        <f t="shared" si="17"/>
        <v>0</v>
      </c>
      <c r="M59" s="18">
        <f t="shared" si="17"/>
        <v>0.39</v>
      </c>
      <c r="N59" s="18">
        <f t="shared" si="17"/>
        <v>0</v>
      </c>
      <c r="O59" s="18">
        <f t="shared" si="17"/>
        <v>0</v>
      </c>
      <c r="P59" s="18">
        <f t="shared" si="17"/>
        <v>0</v>
      </c>
      <c r="Q59" s="17">
        <f t="shared" si="13"/>
        <v>0.81400000000000028</v>
      </c>
      <c r="R59" s="17">
        <f t="shared" si="14"/>
        <v>-9.9999999999997868E-3</v>
      </c>
      <c r="S59" s="25">
        <f>R59/G59*100</f>
        <v>-0.42808219178081269</v>
      </c>
      <c r="T59" s="8"/>
    </row>
    <row r="60" spans="1:20" s="7" customFormat="1" ht="75" x14ac:dyDescent="0.2">
      <c r="A60" s="9" t="s">
        <v>129</v>
      </c>
      <c r="B60" s="32" t="s">
        <v>138</v>
      </c>
      <c r="C60" s="33" t="s">
        <v>139</v>
      </c>
      <c r="D60" s="18">
        <v>0.26500000000000001</v>
      </c>
      <c r="E60" s="18">
        <v>0</v>
      </c>
      <c r="F60" s="18">
        <v>0.26500000000000001</v>
      </c>
      <c r="G60" s="18">
        <v>0.26500000000000001</v>
      </c>
      <c r="H60" s="18">
        <v>0.26800000000000002</v>
      </c>
      <c r="I60" s="18">
        <v>0.26500000000000001</v>
      </c>
      <c r="J60" s="18">
        <v>0.26800000000000002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7">
        <f t="shared" si="13"/>
        <v>-3.0000000000000027E-3</v>
      </c>
      <c r="R60" s="17">
        <f t="shared" si="14"/>
        <v>3.0000000000000027E-3</v>
      </c>
      <c r="S60" s="37">
        <v>0</v>
      </c>
      <c r="T60" s="8"/>
    </row>
    <row r="61" spans="1:20" s="7" customFormat="1" ht="75" x14ac:dyDescent="0.2">
      <c r="A61" s="9" t="s">
        <v>130</v>
      </c>
      <c r="B61" s="32" t="s">
        <v>140</v>
      </c>
      <c r="C61" s="33" t="s">
        <v>141</v>
      </c>
      <c r="D61" s="18">
        <v>0.26</v>
      </c>
      <c r="E61" s="18">
        <v>0</v>
      </c>
      <c r="F61" s="18">
        <v>0.26</v>
      </c>
      <c r="G61" s="18">
        <v>0.26</v>
      </c>
      <c r="H61" s="18">
        <v>0.26</v>
      </c>
      <c r="I61" s="18">
        <v>0.26</v>
      </c>
      <c r="J61" s="18">
        <v>0.26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7">
        <f t="shared" si="13"/>
        <v>0</v>
      </c>
      <c r="R61" s="17">
        <f t="shared" si="14"/>
        <v>0</v>
      </c>
      <c r="S61" s="25">
        <v>0</v>
      </c>
      <c r="T61" s="8"/>
    </row>
    <row r="62" spans="1:20" s="7" customFormat="1" ht="75" x14ac:dyDescent="0.2">
      <c r="A62" s="9" t="s">
        <v>131</v>
      </c>
      <c r="B62" s="32" t="s">
        <v>142</v>
      </c>
      <c r="C62" s="33" t="s">
        <v>143</v>
      </c>
      <c r="D62" s="18">
        <v>0.42799999999999999</v>
      </c>
      <c r="E62" s="18">
        <v>0</v>
      </c>
      <c r="F62" s="18">
        <v>0.42799999999999999</v>
      </c>
      <c r="G62" s="18">
        <v>0.42799999999999999</v>
      </c>
      <c r="H62" s="18">
        <v>0.43</v>
      </c>
      <c r="I62" s="18">
        <v>0.43</v>
      </c>
      <c r="J62" s="18">
        <v>0.43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7">
        <f t="shared" si="13"/>
        <v>-2.0000000000000018E-3</v>
      </c>
      <c r="R62" s="17">
        <f t="shared" si="14"/>
        <v>0</v>
      </c>
      <c r="S62" s="25">
        <v>0</v>
      </c>
      <c r="T62" s="8"/>
    </row>
    <row r="63" spans="1:20" s="7" customFormat="1" ht="75" x14ac:dyDescent="0.2">
      <c r="A63" s="9" t="s">
        <v>132</v>
      </c>
      <c r="B63" s="32" t="s">
        <v>144</v>
      </c>
      <c r="C63" s="33" t="s">
        <v>145</v>
      </c>
      <c r="D63" s="18">
        <v>0.26</v>
      </c>
      <c r="E63" s="18">
        <v>0</v>
      </c>
      <c r="F63" s="18">
        <v>0.26</v>
      </c>
      <c r="G63" s="18">
        <v>0.26</v>
      </c>
      <c r="H63" s="18">
        <v>0.26</v>
      </c>
      <c r="I63" s="18">
        <v>0.26</v>
      </c>
      <c r="J63" s="18">
        <v>0.26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7">
        <f t="shared" si="13"/>
        <v>0</v>
      </c>
      <c r="R63" s="17">
        <f t="shared" si="14"/>
        <v>0</v>
      </c>
      <c r="S63" s="25">
        <v>0</v>
      </c>
      <c r="T63" s="8"/>
    </row>
    <row r="64" spans="1:20" s="7" customFormat="1" ht="78.75" x14ac:dyDescent="0.2">
      <c r="A64" s="9" t="s">
        <v>133</v>
      </c>
      <c r="B64" s="34" t="s">
        <v>146</v>
      </c>
      <c r="C64" s="33" t="s">
        <v>147</v>
      </c>
      <c r="D64" s="18">
        <v>0.159</v>
      </c>
      <c r="E64" s="18">
        <v>0</v>
      </c>
      <c r="F64" s="18">
        <v>0.159</v>
      </c>
      <c r="G64" s="18">
        <v>0.159</v>
      </c>
      <c r="H64" s="18">
        <v>0.14000000000000001</v>
      </c>
      <c r="I64" s="18">
        <v>0.16</v>
      </c>
      <c r="J64" s="18">
        <v>0.14000000000000001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7">
        <f t="shared" si="13"/>
        <v>1.8999999999999989E-2</v>
      </c>
      <c r="R64" s="17">
        <f t="shared" si="14"/>
        <v>-1.999999999999999E-2</v>
      </c>
      <c r="S64" s="25">
        <v>0</v>
      </c>
      <c r="T64" s="8"/>
    </row>
    <row r="65" spans="1:20" s="7" customFormat="1" ht="60" x14ac:dyDescent="0.2">
      <c r="A65" s="9" t="s">
        <v>134</v>
      </c>
      <c r="B65" s="35" t="s">
        <v>148</v>
      </c>
      <c r="C65" s="33" t="s">
        <v>149</v>
      </c>
      <c r="D65" s="18">
        <v>0.16300000000000001</v>
      </c>
      <c r="E65" s="18">
        <v>0</v>
      </c>
      <c r="F65" s="18">
        <v>0.16300000000000001</v>
      </c>
      <c r="G65" s="18">
        <v>0.16300000000000001</v>
      </c>
      <c r="H65" s="18">
        <v>0.16700000000000001</v>
      </c>
      <c r="I65" s="18">
        <v>0.16</v>
      </c>
      <c r="J65" s="18">
        <v>0.16700000000000001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7">
        <f t="shared" si="13"/>
        <v>-4.0000000000000036E-3</v>
      </c>
      <c r="R65" s="17">
        <f t="shared" si="14"/>
        <v>7.0000000000000062E-3</v>
      </c>
      <c r="S65" s="25">
        <v>0</v>
      </c>
      <c r="T65" s="8"/>
    </row>
    <row r="66" spans="1:20" s="7" customFormat="1" ht="60" x14ac:dyDescent="0.2">
      <c r="A66" s="9" t="s">
        <v>135</v>
      </c>
      <c r="B66" s="35" t="s">
        <v>150</v>
      </c>
      <c r="C66" s="33" t="s">
        <v>151</v>
      </c>
      <c r="D66" s="18">
        <v>0.39300000000000002</v>
      </c>
      <c r="E66" s="18">
        <v>0</v>
      </c>
      <c r="F66" s="18">
        <v>0.39300000000000002</v>
      </c>
      <c r="G66" s="18">
        <v>0.39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0.39</v>
      </c>
      <c r="N66" s="18">
        <v>0</v>
      </c>
      <c r="O66" s="18">
        <v>0</v>
      </c>
      <c r="P66" s="18">
        <v>0</v>
      </c>
      <c r="Q66" s="17">
        <f t="shared" si="13"/>
        <v>0.39300000000000002</v>
      </c>
      <c r="R66" s="17">
        <f t="shared" si="14"/>
        <v>0</v>
      </c>
      <c r="S66" s="25">
        <v>0</v>
      </c>
      <c r="T66" s="8"/>
    </row>
    <row r="67" spans="1:20" s="7" customFormat="1" ht="45" x14ac:dyDescent="0.2">
      <c r="A67" s="9" t="s">
        <v>136</v>
      </c>
      <c r="B67" s="35" t="s">
        <v>152</v>
      </c>
      <c r="C67" s="33" t="s">
        <v>153</v>
      </c>
      <c r="D67" s="18">
        <v>0.23899999999999999</v>
      </c>
      <c r="E67" s="18">
        <v>0</v>
      </c>
      <c r="F67" s="18">
        <v>0.23899999999999999</v>
      </c>
      <c r="G67" s="18">
        <v>0.23899999999999999</v>
      </c>
      <c r="H67" s="18">
        <v>0</v>
      </c>
      <c r="I67" s="18">
        <v>0</v>
      </c>
      <c r="J67" s="18">
        <v>0</v>
      </c>
      <c r="K67" s="18">
        <v>0.24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7">
        <f t="shared" si="13"/>
        <v>0.23899999999999999</v>
      </c>
      <c r="R67" s="17">
        <f t="shared" si="14"/>
        <v>0</v>
      </c>
      <c r="S67" s="18">
        <v>0</v>
      </c>
      <c r="T67" s="8"/>
    </row>
    <row r="68" spans="1:20" s="7" customFormat="1" ht="60" x14ac:dyDescent="0.2">
      <c r="A68" s="9" t="s">
        <v>137</v>
      </c>
      <c r="B68" s="35" t="s">
        <v>154</v>
      </c>
      <c r="C68" s="33" t="s">
        <v>155</v>
      </c>
      <c r="D68" s="18">
        <v>0.17199999999999999</v>
      </c>
      <c r="E68" s="18">
        <v>0</v>
      </c>
      <c r="F68" s="18">
        <v>0.17199999999999999</v>
      </c>
      <c r="G68" s="18">
        <v>0.17199999999999999</v>
      </c>
      <c r="H68" s="18">
        <v>0</v>
      </c>
      <c r="I68" s="18">
        <v>0</v>
      </c>
      <c r="J68" s="18">
        <v>0</v>
      </c>
      <c r="K68" s="18">
        <v>0.17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7">
        <f t="shared" si="13"/>
        <v>0.17199999999999999</v>
      </c>
      <c r="R68" s="17">
        <f t="shared" si="14"/>
        <v>0</v>
      </c>
      <c r="S68" s="18">
        <v>0</v>
      </c>
      <c r="T68" s="8"/>
    </row>
    <row r="69" spans="1:20" s="11" customFormat="1" x14ac:dyDescent="0.2">
      <c r="A69" s="9" t="s">
        <v>18</v>
      </c>
      <c r="B69" s="10" t="s">
        <v>18</v>
      </c>
      <c r="C69" s="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7">
        <f t="shared" si="13"/>
        <v>0</v>
      </c>
      <c r="R69" s="17">
        <f t="shared" si="14"/>
        <v>0</v>
      </c>
      <c r="S69" s="25"/>
      <c r="T69" s="8"/>
    </row>
    <row r="70" spans="1:20" s="11" customFormat="1" ht="38.25" x14ac:dyDescent="0.2">
      <c r="A70" s="12" t="s">
        <v>19</v>
      </c>
      <c r="B70" s="13" t="s">
        <v>62</v>
      </c>
      <c r="C70" s="5" t="s">
        <v>23</v>
      </c>
      <c r="D70" s="17">
        <f>D81</f>
        <v>1.5</v>
      </c>
      <c r="E70" s="17">
        <f t="shared" ref="E70:P70" si="18">E81</f>
        <v>0</v>
      </c>
      <c r="F70" s="17">
        <f t="shared" si="18"/>
        <v>1.5</v>
      </c>
      <c r="G70" s="17">
        <f t="shared" si="18"/>
        <v>1.5</v>
      </c>
      <c r="H70" s="17">
        <f t="shared" si="18"/>
        <v>0</v>
      </c>
      <c r="I70" s="17">
        <f t="shared" si="18"/>
        <v>0</v>
      </c>
      <c r="J70" s="17">
        <f t="shared" si="18"/>
        <v>0</v>
      </c>
      <c r="K70" s="17">
        <f>K81</f>
        <v>1.5</v>
      </c>
      <c r="L70" s="17">
        <f t="shared" si="18"/>
        <v>0</v>
      </c>
      <c r="M70" s="17">
        <f t="shared" si="18"/>
        <v>0</v>
      </c>
      <c r="N70" s="17">
        <f t="shared" si="18"/>
        <v>0</v>
      </c>
      <c r="O70" s="17">
        <f t="shared" si="18"/>
        <v>0</v>
      </c>
      <c r="P70" s="17">
        <f t="shared" si="18"/>
        <v>0</v>
      </c>
      <c r="Q70" s="17">
        <f t="shared" si="13"/>
        <v>1.5</v>
      </c>
      <c r="R70" s="17">
        <f t="shared" si="14"/>
        <v>0</v>
      </c>
      <c r="S70" s="25">
        <f>R70/G70*100</f>
        <v>0</v>
      </c>
      <c r="T70" s="5"/>
    </row>
    <row r="71" spans="1:20" s="11" customFormat="1" ht="51" x14ac:dyDescent="0.2">
      <c r="A71" s="9" t="s">
        <v>63</v>
      </c>
      <c r="B71" s="10" t="s">
        <v>64</v>
      </c>
      <c r="C71" s="8" t="s">
        <v>23</v>
      </c>
      <c r="D71" s="18">
        <v>0</v>
      </c>
      <c r="E71" s="18">
        <f>E72+E74</f>
        <v>0</v>
      </c>
      <c r="F71" s="18">
        <v>0</v>
      </c>
      <c r="G71" s="18">
        <f t="shared" ref="G71:P71" si="19">G72+G74</f>
        <v>0</v>
      </c>
      <c r="H71" s="18">
        <f t="shared" si="19"/>
        <v>0</v>
      </c>
      <c r="I71" s="18">
        <f t="shared" si="19"/>
        <v>0</v>
      </c>
      <c r="J71" s="18">
        <f t="shared" si="19"/>
        <v>0</v>
      </c>
      <c r="K71" s="18">
        <f t="shared" si="19"/>
        <v>0</v>
      </c>
      <c r="L71" s="18">
        <f t="shared" si="19"/>
        <v>0</v>
      </c>
      <c r="M71" s="18">
        <f t="shared" si="19"/>
        <v>0</v>
      </c>
      <c r="N71" s="18">
        <f t="shared" si="19"/>
        <v>0</v>
      </c>
      <c r="O71" s="18">
        <f t="shared" si="19"/>
        <v>0</v>
      </c>
      <c r="P71" s="18">
        <f t="shared" si="19"/>
        <v>0</v>
      </c>
      <c r="Q71" s="17">
        <f t="shared" si="13"/>
        <v>0</v>
      </c>
      <c r="R71" s="17">
        <f t="shared" si="14"/>
        <v>0</v>
      </c>
      <c r="S71" s="25">
        <v>0</v>
      </c>
      <c r="T71" s="8"/>
    </row>
    <row r="72" spans="1:20" s="11" customFormat="1" ht="25.5" x14ac:dyDescent="0.2">
      <c r="A72" s="9" t="s">
        <v>65</v>
      </c>
      <c r="B72" s="10" t="s">
        <v>66</v>
      </c>
      <c r="C72" s="8" t="s">
        <v>23</v>
      </c>
      <c r="D72" s="18">
        <v>0</v>
      </c>
      <c r="E72" s="18">
        <f>SUM(E73:E73)</f>
        <v>0</v>
      </c>
      <c r="F72" s="18">
        <v>0</v>
      </c>
      <c r="G72" s="18">
        <f t="shared" ref="G72:P72" si="20">SUM(G73:G73)</f>
        <v>0</v>
      </c>
      <c r="H72" s="18">
        <f t="shared" si="20"/>
        <v>0</v>
      </c>
      <c r="I72" s="18">
        <f t="shared" si="20"/>
        <v>0</v>
      </c>
      <c r="J72" s="18">
        <f t="shared" si="20"/>
        <v>0</v>
      </c>
      <c r="K72" s="18">
        <f t="shared" si="20"/>
        <v>0</v>
      </c>
      <c r="L72" s="18">
        <f t="shared" si="20"/>
        <v>0</v>
      </c>
      <c r="M72" s="18">
        <f t="shared" si="20"/>
        <v>0</v>
      </c>
      <c r="N72" s="18">
        <f t="shared" si="20"/>
        <v>0</v>
      </c>
      <c r="O72" s="18">
        <f t="shared" si="20"/>
        <v>0</v>
      </c>
      <c r="P72" s="18">
        <f t="shared" si="20"/>
        <v>0</v>
      </c>
      <c r="Q72" s="17">
        <f t="shared" si="13"/>
        <v>0</v>
      </c>
      <c r="R72" s="17">
        <f t="shared" si="14"/>
        <v>0</v>
      </c>
      <c r="S72" s="25">
        <v>0</v>
      </c>
      <c r="T72" s="8"/>
    </row>
    <row r="73" spans="1:20" x14ac:dyDescent="0.2">
      <c r="A73" s="9" t="s">
        <v>18</v>
      </c>
      <c r="B73" s="10" t="s">
        <v>18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7">
        <f t="shared" si="13"/>
        <v>0</v>
      </c>
      <c r="R73" s="17">
        <f t="shared" si="14"/>
        <v>0</v>
      </c>
      <c r="S73" s="25"/>
      <c r="T73" s="8"/>
    </row>
    <row r="74" spans="1:20" ht="51" x14ac:dyDescent="0.2">
      <c r="A74" s="9" t="s">
        <v>67</v>
      </c>
      <c r="B74" s="10" t="s">
        <v>68</v>
      </c>
      <c r="C74" s="8" t="s">
        <v>23</v>
      </c>
      <c r="D74" s="18">
        <v>0</v>
      </c>
      <c r="E74" s="18">
        <f>SUM(E75:E75)</f>
        <v>0</v>
      </c>
      <c r="F74" s="18">
        <v>0</v>
      </c>
      <c r="G74" s="18">
        <f t="shared" ref="G74:P74" si="21">SUM(G75:G75)</f>
        <v>0</v>
      </c>
      <c r="H74" s="18">
        <f t="shared" si="21"/>
        <v>0</v>
      </c>
      <c r="I74" s="18">
        <f t="shared" si="21"/>
        <v>0</v>
      </c>
      <c r="J74" s="18">
        <f t="shared" si="21"/>
        <v>0</v>
      </c>
      <c r="K74" s="18">
        <f t="shared" si="21"/>
        <v>0</v>
      </c>
      <c r="L74" s="18">
        <f t="shared" si="21"/>
        <v>0</v>
      </c>
      <c r="M74" s="18">
        <f t="shared" si="21"/>
        <v>0</v>
      </c>
      <c r="N74" s="18">
        <f t="shared" si="21"/>
        <v>0</v>
      </c>
      <c r="O74" s="18">
        <f t="shared" si="21"/>
        <v>0</v>
      </c>
      <c r="P74" s="18">
        <f t="shared" si="21"/>
        <v>0</v>
      </c>
      <c r="Q74" s="17">
        <f t="shared" si="13"/>
        <v>0</v>
      </c>
      <c r="R74" s="17">
        <f t="shared" si="14"/>
        <v>0</v>
      </c>
      <c r="S74" s="25">
        <v>0</v>
      </c>
      <c r="T74" s="8"/>
    </row>
    <row r="75" spans="1:20" x14ac:dyDescent="0.2">
      <c r="A75" s="9" t="s">
        <v>18</v>
      </c>
      <c r="B75" s="10" t="s">
        <v>18</v>
      </c>
      <c r="C75" s="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7">
        <f t="shared" si="13"/>
        <v>0</v>
      </c>
      <c r="R75" s="17">
        <f t="shared" si="14"/>
        <v>0</v>
      </c>
      <c r="S75" s="25"/>
      <c r="T75" s="8"/>
    </row>
    <row r="76" spans="1:20" ht="38.25" x14ac:dyDescent="0.2">
      <c r="A76" s="9" t="s">
        <v>69</v>
      </c>
      <c r="B76" s="10" t="s">
        <v>70</v>
      </c>
      <c r="C76" s="8" t="s">
        <v>23</v>
      </c>
      <c r="D76" s="18">
        <v>0</v>
      </c>
      <c r="E76" s="18">
        <f>E77+E79</f>
        <v>0</v>
      </c>
      <c r="F76" s="18">
        <v>0</v>
      </c>
      <c r="G76" s="18">
        <f t="shared" ref="G76:P76" si="22">G77+G79</f>
        <v>0</v>
      </c>
      <c r="H76" s="18">
        <f t="shared" si="22"/>
        <v>0</v>
      </c>
      <c r="I76" s="18">
        <f t="shared" si="22"/>
        <v>0</v>
      </c>
      <c r="J76" s="18">
        <f t="shared" si="22"/>
        <v>0</v>
      </c>
      <c r="K76" s="18">
        <f t="shared" si="22"/>
        <v>0</v>
      </c>
      <c r="L76" s="18">
        <f t="shared" si="22"/>
        <v>0</v>
      </c>
      <c r="M76" s="18">
        <f t="shared" si="22"/>
        <v>0</v>
      </c>
      <c r="N76" s="18">
        <f t="shared" si="22"/>
        <v>0</v>
      </c>
      <c r="O76" s="18">
        <f t="shared" si="22"/>
        <v>0</v>
      </c>
      <c r="P76" s="18">
        <f t="shared" si="22"/>
        <v>0</v>
      </c>
      <c r="Q76" s="17">
        <f t="shared" si="13"/>
        <v>0</v>
      </c>
      <c r="R76" s="17">
        <f t="shared" si="14"/>
        <v>0</v>
      </c>
      <c r="S76" s="25">
        <v>0</v>
      </c>
      <c r="T76" s="8"/>
    </row>
    <row r="77" spans="1:20" ht="25.5" x14ac:dyDescent="0.2">
      <c r="A77" s="12" t="s">
        <v>71</v>
      </c>
      <c r="B77" s="13" t="s">
        <v>72</v>
      </c>
      <c r="C77" s="8" t="s">
        <v>23</v>
      </c>
      <c r="D77" s="18">
        <v>0</v>
      </c>
      <c r="E77" s="18">
        <f>SUM(E78:E78)</f>
        <v>0</v>
      </c>
      <c r="F77" s="18">
        <v>0</v>
      </c>
      <c r="G77" s="18">
        <f t="shared" ref="G77:P77" si="23">SUM(G78:G78)</f>
        <v>0</v>
      </c>
      <c r="H77" s="18">
        <f t="shared" si="23"/>
        <v>0</v>
      </c>
      <c r="I77" s="18">
        <f t="shared" si="23"/>
        <v>0</v>
      </c>
      <c r="J77" s="18">
        <f t="shared" si="23"/>
        <v>0</v>
      </c>
      <c r="K77" s="18">
        <f t="shared" si="23"/>
        <v>0</v>
      </c>
      <c r="L77" s="18">
        <f t="shared" si="23"/>
        <v>0</v>
      </c>
      <c r="M77" s="18">
        <f t="shared" si="23"/>
        <v>0</v>
      </c>
      <c r="N77" s="18">
        <f t="shared" si="23"/>
        <v>0</v>
      </c>
      <c r="O77" s="18">
        <f t="shared" si="23"/>
        <v>0</v>
      </c>
      <c r="P77" s="18">
        <f t="shared" si="23"/>
        <v>0</v>
      </c>
      <c r="Q77" s="17">
        <f t="shared" si="13"/>
        <v>0</v>
      </c>
      <c r="R77" s="17">
        <f t="shared" si="14"/>
        <v>0</v>
      </c>
      <c r="S77" s="25">
        <v>0</v>
      </c>
      <c r="T77" s="8"/>
    </row>
    <row r="78" spans="1:20" x14ac:dyDescent="0.2">
      <c r="A78" s="9" t="s">
        <v>18</v>
      </c>
      <c r="B78" s="10" t="s">
        <v>18</v>
      </c>
      <c r="C78" s="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7">
        <f t="shared" si="13"/>
        <v>0</v>
      </c>
      <c r="R78" s="17">
        <f t="shared" si="14"/>
        <v>0</v>
      </c>
      <c r="S78" s="25"/>
      <c r="T78" s="8"/>
    </row>
    <row r="79" spans="1:20" ht="38.25" x14ac:dyDescent="0.2">
      <c r="A79" s="9" t="s">
        <v>73</v>
      </c>
      <c r="B79" s="10" t="s">
        <v>74</v>
      </c>
      <c r="C79" s="8" t="s">
        <v>23</v>
      </c>
      <c r="D79" s="18">
        <v>0</v>
      </c>
      <c r="E79" s="18">
        <f>SUM(E80:E80)</f>
        <v>0</v>
      </c>
      <c r="F79" s="18">
        <v>0</v>
      </c>
      <c r="G79" s="18">
        <f t="shared" ref="G79:P79" si="24">SUM(G80:G80)</f>
        <v>0</v>
      </c>
      <c r="H79" s="18">
        <f t="shared" si="24"/>
        <v>0</v>
      </c>
      <c r="I79" s="18">
        <f t="shared" si="24"/>
        <v>0</v>
      </c>
      <c r="J79" s="18">
        <f t="shared" si="24"/>
        <v>0</v>
      </c>
      <c r="K79" s="18">
        <f t="shared" si="24"/>
        <v>0</v>
      </c>
      <c r="L79" s="18">
        <f t="shared" si="24"/>
        <v>0</v>
      </c>
      <c r="M79" s="18">
        <f t="shared" si="24"/>
        <v>0</v>
      </c>
      <c r="N79" s="18">
        <f t="shared" si="24"/>
        <v>0</v>
      </c>
      <c r="O79" s="18">
        <f t="shared" si="24"/>
        <v>0</v>
      </c>
      <c r="P79" s="18">
        <f t="shared" si="24"/>
        <v>0</v>
      </c>
      <c r="Q79" s="17">
        <f t="shared" si="13"/>
        <v>0</v>
      </c>
      <c r="R79" s="17">
        <f t="shared" si="14"/>
        <v>0</v>
      </c>
      <c r="S79" s="25">
        <v>0</v>
      </c>
      <c r="T79" s="8"/>
    </row>
    <row r="80" spans="1:20" x14ac:dyDescent="0.2">
      <c r="A80" s="9" t="s">
        <v>18</v>
      </c>
      <c r="B80" s="10" t="s">
        <v>18</v>
      </c>
      <c r="C80" s="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7">
        <f t="shared" si="13"/>
        <v>0</v>
      </c>
      <c r="R80" s="17">
        <f t="shared" si="14"/>
        <v>0</v>
      </c>
      <c r="S80" s="25"/>
      <c r="T80" s="8"/>
    </row>
    <row r="81" spans="1:20" ht="38.25" x14ac:dyDescent="0.2">
      <c r="A81" s="9" t="s">
        <v>75</v>
      </c>
      <c r="B81" s="10" t="s">
        <v>76</v>
      </c>
      <c r="C81" s="8" t="s">
        <v>23</v>
      </c>
      <c r="D81" s="18">
        <v>1.5</v>
      </c>
      <c r="E81" s="18">
        <f>E82+E85+E87+E89+E91+E93+E95+E97</f>
        <v>0</v>
      </c>
      <c r="F81" s="18">
        <v>1.5</v>
      </c>
      <c r="G81" s="18">
        <v>1.5</v>
      </c>
      <c r="H81" s="18">
        <v>0</v>
      </c>
      <c r="I81" s="18">
        <v>0</v>
      </c>
      <c r="J81" s="18">
        <v>0</v>
      </c>
      <c r="K81" s="18">
        <f t="shared" ref="K81:P81" si="25">K82+K85+K87+K89+K91+K93+K95+K97</f>
        <v>1.5</v>
      </c>
      <c r="L81" s="18">
        <f t="shared" si="25"/>
        <v>0</v>
      </c>
      <c r="M81" s="18">
        <f t="shared" si="25"/>
        <v>0</v>
      </c>
      <c r="N81" s="18">
        <f t="shared" si="25"/>
        <v>0</v>
      </c>
      <c r="O81" s="18">
        <f t="shared" si="25"/>
        <v>0</v>
      </c>
      <c r="P81" s="18">
        <f t="shared" si="25"/>
        <v>0</v>
      </c>
      <c r="Q81" s="17">
        <f t="shared" si="13"/>
        <v>1.5</v>
      </c>
      <c r="R81" s="17">
        <f t="shared" si="14"/>
        <v>0</v>
      </c>
      <c r="S81" s="25">
        <f>R81/G81*100</f>
        <v>0</v>
      </c>
      <c r="T81" s="8"/>
    </row>
    <row r="82" spans="1:20" ht="38.25" x14ac:dyDescent="0.2">
      <c r="A82" s="9" t="s">
        <v>77</v>
      </c>
      <c r="B82" s="10" t="s">
        <v>78</v>
      </c>
      <c r="C82" s="8" t="s">
        <v>23</v>
      </c>
      <c r="D82" s="18">
        <v>1.5</v>
      </c>
      <c r="E82" s="18">
        <f>SUM(E84:E84)</f>
        <v>0</v>
      </c>
      <c r="F82" s="18">
        <v>1.5</v>
      </c>
      <c r="G82" s="18">
        <v>1.5</v>
      </c>
      <c r="H82" s="18">
        <v>0</v>
      </c>
      <c r="I82" s="18">
        <v>0</v>
      </c>
      <c r="J82" s="18">
        <v>0</v>
      </c>
      <c r="K82" s="18">
        <v>1.5</v>
      </c>
      <c r="L82" s="18">
        <f t="shared" ref="L82:P82" si="26">SUM(L84:L84)</f>
        <v>0</v>
      </c>
      <c r="M82" s="18">
        <f t="shared" si="26"/>
        <v>0</v>
      </c>
      <c r="N82" s="18">
        <f t="shared" si="26"/>
        <v>0</v>
      </c>
      <c r="O82" s="18">
        <f t="shared" si="26"/>
        <v>0</v>
      </c>
      <c r="P82" s="18">
        <f t="shared" si="26"/>
        <v>0</v>
      </c>
      <c r="Q82" s="17">
        <f t="shared" si="13"/>
        <v>1.5</v>
      </c>
      <c r="R82" s="17">
        <f t="shared" si="14"/>
        <v>0</v>
      </c>
      <c r="S82" s="25">
        <f t="shared" ref="S82:S83" si="27">R82/G82*100</f>
        <v>0</v>
      </c>
      <c r="T82" s="8"/>
    </row>
    <row r="83" spans="1:20" x14ac:dyDescent="0.2">
      <c r="A83" s="9" t="s">
        <v>156</v>
      </c>
      <c r="B83" s="10" t="s">
        <v>157</v>
      </c>
      <c r="C83" s="8"/>
      <c r="D83" s="18">
        <v>1.5</v>
      </c>
      <c r="E83" s="18"/>
      <c r="F83" s="18">
        <v>1.5</v>
      </c>
      <c r="G83" s="18">
        <v>1.5</v>
      </c>
      <c r="H83" s="18"/>
      <c r="I83" s="18"/>
      <c r="J83" s="18"/>
      <c r="K83" s="18">
        <v>1.5</v>
      </c>
      <c r="L83" s="18"/>
      <c r="M83" s="18"/>
      <c r="N83" s="18"/>
      <c r="O83" s="18"/>
      <c r="P83" s="18"/>
      <c r="Q83" s="17">
        <f t="shared" si="13"/>
        <v>1.5</v>
      </c>
      <c r="R83" s="17">
        <f t="shared" si="14"/>
        <v>0</v>
      </c>
      <c r="S83" s="25">
        <f t="shared" si="27"/>
        <v>0</v>
      </c>
      <c r="T83" s="8"/>
    </row>
    <row r="84" spans="1:20" x14ac:dyDescent="0.2">
      <c r="A84" s="9" t="s">
        <v>18</v>
      </c>
      <c r="B84" s="10" t="s">
        <v>18</v>
      </c>
      <c r="C84" s="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7">
        <f t="shared" si="13"/>
        <v>0</v>
      </c>
      <c r="R84" s="17">
        <f t="shared" si="14"/>
        <v>0</v>
      </c>
      <c r="S84" s="25"/>
      <c r="T84" s="8"/>
    </row>
    <row r="85" spans="1:20" ht="25.5" x14ac:dyDescent="0.2">
      <c r="A85" s="9" t="s">
        <v>79</v>
      </c>
      <c r="B85" s="10" t="s">
        <v>80</v>
      </c>
      <c r="C85" s="8" t="s">
        <v>23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7">
        <f t="shared" si="13"/>
        <v>0</v>
      </c>
      <c r="R85" s="17">
        <f t="shared" si="14"/>
        <v>0</v>
      </c>
      <c r="S85" s="25">
        <v>0</v>
      </c>
      <c r="T85" s="8"/>
    </row>
    <row r="86" spans="1:20" x14ac:dyDescent="0.2">
      <c r="A86" s="9" t="s">
        <v>18</v>
      </c>
      <c r="B86" s="10" t="s">
        <v>18</v>
      </c>
      <c r="C86" s="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7">
        <f t="shared" si="13"/>
        <v>0</v>
      </c>
      <c r="R86" s="17">
        <f t="shared" si="14"/>
        <v>0</v>
      </c>
      <c r="S86" s="25"/>
      <c r="T86" s="8"/>
    </row>
    <row r="87" spans="1:20" ht="25.5" x14ac:dyDescent="0.2">
      <c r="A87" s="9" t="s">
        <v>81</v>
      </c>
      <c r="B87" s="10" t="s">
        <v>82</v>
      </c>
      <c r="C87" s="8" t="s">
        <v>23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7">
        <f t="shared" si="13"/>
        <v>0</v>
      </c>
      <c r="R87" s="17">
        <f t="shared" si="14"/>
        <v>0</v>
      </c>
      <c r="S87" s="25">
        <v>0</v>
      </c>
      <c r="T87" s="8"/>
    </row>
    <row r="88" spans="1:20" x14ac:dyDescent="0.2">
      <c r="A88" s="9" t="s">
        <v>18</v>
      </c>
      <c r="B88" s="10" t="s">
        <v>18</v>
      </c>
      <c r="C88" s="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7">
        <f t="shared" si="13"/>
        <v>0</v>
      </c>
      <c r="R88" s="17">
        <f t="shared" si="14"/>
        <v>0</v>
      </c>
      <c r="S88" s="25"/>
      <c r="T88" s="8"/>
    </row>
    <row r="89" spans="1:20" ht="38.25" x14ac:dyDescent="0.2">
      <c r="A89" s="9" t="s">
        <v>83</v>
      </c>
      <c r="B89" s="10" t="s">
        <v>84</v>
      </c>
      <c r="C89" s="8" t="s">
        <v>23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7">
        <f t="shared" si="13"/>
        <v>0</v>
      </c>
      <c r="R89" s="17">
        <f t="shared" si="14"/>
        <v>0</v>
      </c>
      <c r="S89" s="25">
        <v>0</v>
      </c>
      <c r="T89" s="8"/>
    </row>
    <row r="90" spans="1:20" x14ac:dyDescent="0.2">
      <c r="A90" s="9" t="s">
        <v>18</v>
      </c>
      <c r="B90" s="10" t="s">
        <v>18</v>
      </c>
      <c r="C90" s="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7">
        <f t="shared" si="13"/>
        <v>0</v>
      </c>
      <c r="R90" s="17">
        <f t="shared" si="14"/>
        <v>0</v>
      </c>
      <c r="S90" s="25"/>
      <c r="T90" s="8"/>
    </row>
    <row r="91" spans="1:20" ht="51" x14ac:dyDescent="0.2">
      <c r="A91" s="9" t="s">
        <v>85</v>
      </c>
      <c r="B91" s="10" t="s">
        <v>86</v>
      </c>
      <c r="C91" s="8" t="s">
        <v>23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7">
        <f t="shared" si="13"/>
        <v>0</v>
      </c>
      <c r="R91" s="17">
        <f t="shared" si="14"/>
        <v>0</v>
      </c>
      <c r="S91" s="25">
        <v>0</v>
      </c>
      <c r="T91" s="8"/>
    </row>
    <row r="92" spans="1:20" x14ac:dyDescent="0.2">
      <c r="A92" s="9" t="s">
        <v>18</v>
      </c>
      <c r="B92" s="10" t="s">
        <v>18</v>
      </c>
      <c r="C92" s="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7">
        <f t="shared" si="13"/>
        <v>0</v>
      </c>
      <c r="R92" s="17">
        <f t="shared" si="14"/>
        <v>0</v>
      </c>
      <c r="S92" s="25"/>
      <c r="T92" s="8"/>
    </row>
    <row r="93" spans="1:20" ht="38.25" x14ac:dyDescent="0.2">
      <c r="A93" s="9" t="s">
        <v>87</v>
      </c>
      <c r="B93" s="10" t="s">
        <v>88</v>
      </c>
      <c r="C93" s="8" t="s">
        <v>23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7">
        <f t="shared" ref="Q93:Q114" si="28">F93-H93</f>
        <v>0</v>
      </c>
      <c r="R93" s="17">
        <f t="shared" ref="R93:R114" si="29">J93-I93</f>
        <v>0</v>
      </c>
      <c r="S93" s="25">
        <v>0</v>
      </c>
      <c r="T93" s="8"/>
    </row>
    <row r="94" spans="1:20" x14ac:dyDescent="0.2">
      <c r="A94" s="9" t="s">
        <v>18</v>
      </c>
      <c r="B94" s="10" t="s">
        <v>18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7">
        <f t="shared" si="28"/>
        <v>0</v>
      </c>
      <c r="R94" s="17">
        <f t="shared" si="29"/>
        <v>0</v>
      </c>
      <c r="S94" s="25"/>
      <c r="T94" s="8"/>
    </row>
    <row r="95" spans="1:20" ht="38.25" x14ac:dyDescent="0.2">
      <c r="A95" s="9" t="s">
        <v>89</v>
      </c>
      <c r="B95" s="10" t="s">
        <v>90</v>
      </c>
      <c r="C95" s="8" t="s">
        <v>23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7">
        <f t="shared" si="28"/>
        <v>0</v>
      </c>
      <c r="R95" s="17">
        <f t="shared" si="29"/>
        <v>0</v>
      </c>
      <c r="S95" s="25">
        <v>0</v>
      </c>
      <c r="T95" s="8"/>
    </row>
    <row r="96" spans="1:20" x14ac:dyDescent="0.2">
      <c r="A96" s="9" t="s">
        <v>18</v>
      </c>
      <c r="B96" s="10" t="s">
        <v>18</v>
      </c>
      <c r="C96" s="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7">
        <f t="shared" si="28"/>
        <v>0</v>
      </c>
      <c r="R96" s="17">
        <f t="shared" si="29"/>
        <v>0</v>
      </c>
      <c r="S96" s="25"/>
      <c r="T96" s="8"/>
    </row>
    <row r="97" spans="1:20" ht="51" x14ac:dyDescent="0.2">
      <c r="A97" s="9" t="s">
        <v>91</v>
      </c>
      <c r="B97" s="10" t="s">
        <v>92</v>
      </c>
      <c r="C97" s="8" t="s">
        <v>23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7">
        <f t="shared" si="28"/>
        <v>0</v>
      </c>
      <c r="R97" s="17">
        <f t="shared" si="29"/>
        <v>0</v>
      </c>
      <c r="S97" s="25">
        <v>0</v>
      </c>
      <c r="T97" s="8"/>
    </row>
    <row r="98" spans="1:20" x14ac:dyDescent="0.2">
      <c r="A98" s="9" t="s">
        <v>18</v>
      </c>
      <c r="B98" s="10" t="s">
        <v>18</v>
      </c>
      <c r="C98" s="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7">
        <f t="shared" si="28"/>
        <v>0</v>
      </c>
      <c r="R98" s="17">
        <f t="shared" si="29"/>
        <v>0</v>
      </c>
      <c r="S98" s="25"/>
      <c r="T98" s="8"/>
    </row>
    <row r="99" spans="1:20" ht="38.25" x14ac:dyDescent="0.2">
      <c r="A99" s="9" t="s">
        <v>93</v>
      </c>
      <c r="B99" s="10" t="s">
        <v>94</v>
      </c>
      <c r="C99" s="8" t="s">
        <v>23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7">
        <f t="shared" si="28"/>
        <v>0</v>
      </c>
      <c r="R99" s="17">
        <f t="shared" si="29"/>
        <v>0</v>
      </c>
      <c r="S99" s="25">
        <v>0</v>
      </c>
      <c r="T99" s="8"/>
    </row>
    <row r="100" spans="1:20" ht="25.5" x14ac:dyDescent="0.2">
      <c r="A100" s="9" t="s">
        <v>95</v>
      </c>
      <c r="B100" s="10" t="s">
        <v>96</v>
      </c>
      <c r="C100" s="8" t="s">
        <v>23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7">
        <f t="shared" si="28"/>
        <v>0</v>
      </c>
      <c r="R100" s="17">
        <f t="shared" si="29"/>
        <v>0</v>
      </c>
      <c r="S100" s="25">
        <v>0</v>
      </c>
      <c r="T100" s="8"/>
    </row>
    <row r="101" spans="1:20" x14ac:dyDescent="0.2">
      <c r="A101" s="9" t="s">
        <v>18</v>
      </c>
      <c r="B101" s="10" t="s">
        <v>18</v>
      </c>
      <c r="C101" s="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7">
        <f t="shared" si="28"/>
        <v>0</v>
      </c>
      <c r="R101" s="17">
        <f t="shared" si="29"/>
        <v>0</v>
      </c>
      <c r="S101" s="25"/>
      <c r="T101" s="8"/>
    </row>
    <row r="102" spans="1:20" ht="38.25" x14ac:dyDescent="0.2">
      <c r="A102" s="9" t="s">
        <v>97</v>
      </c>
      <c r="B102" s="10" t="s">
        <v>98</v>
      </c>
      <c r="C102" s="8" t="s">
        <v>23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7">
        <f t="shared" si="28"/>
        <v>0</v>
      </c>
      <c r="R102" s="17">
        <f t="shared" si="29"/>
        <v>0</v>
      </c>
      <c r="S102" s="25">
        <v>0</v>
      </c>
      <c r="T102" s="8"/>
    </row>
    <row r="103" spans="1:20" x14ac:dyDescent="0.2">
      <c r="A103" s="9" t="s">
        <v>18</v>
      </c>
      <c r="B103" s="10" t="s">
        <v>18</v>
      </c>
      <c r="C103" s="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7">
        <f t="shared" si="28"/>
        <v>0</v>
      </c>
      <c r="R103" s="17">
        <f t="shared" si="29"/>
        <v>0</v>
      </c>
      <c r="S103" s="25"/>
      <c r="T103" s="8"/>
    </row>
    <row r="104" spans="1:20" ht="51" x14ac:dyDescent="0.2">
      <c r="A104" s="12" t="s">
        <v>20</v>
      </c>
      <c r="B104" s="13" t="s">
        <v>99</v>
      </c>
      <c r="C104" s="5" t="s">
        <v>23</v>
      </c>
      <c r="D104" s="17">
        <f t="shared" ref="D104:P104" si="30">SUM(D105:D106)</f>
        <v>0</v>
      </c>
      <c r="E104" s="17">
        <f t="shared" si="30"/>
        <v>0</v>
      </c>
      <c r="F104" s="17">
        <f t="shared" si="30"/>
        <v>0</v>
      </c>
      <c r="G104" s="17">
        <f t="shared" si="30"/>
        <v>0</v>
      </c>
      <c r="H104" s="17">
        <f t="shared" si="30"/>
        <v>0</v>
      </c>
      <c r="I104" s="17">
        <f t="shared" si="30"/>
        <v>0</v>
      </c>
      <c r="J104" s="17">
        <f t="shared" si="30"/>
        <v>0</v>
      </c>
      <c r="K104" s="17">
        <f t="shared" si="30"/>
        <v>0</v>
      </c>
      <c r="L104" s="17">
        <f t="shared" si="30"/>
        <v>0</v>
      </c>
      <c r="M104" s="17">
        <f t="shared" si="30"/>
        <v>0</v>
      </c>
      <c r="N104" s="17">
        <f t="shared" si="30"/>
        <v>0</v>
      </c>
      <c r="O104" s="17">
        <f t="shared" si="30"/>
        <v>0</v>
      </c>
      <c r="P104" s="17">
        <f t="shared" si="30"/>
        <v>0</v>
      </c>
      <c r="Q104" s="17">
        <f t="shared" si="28"/>
        <v>0</v>
      </c>
      <c r="R104" s="17">
        <f t="shared" si="29"/>
        <v>0</v>
      </c>
      <c r="S104" s="24">
        <v>0</v>
      </c>
      <c r="T104" s="5"/>
    </row>
    <row r="105" spans="1:20" ht="51" x14ac:dyDescent="0.2">
      <c r="A105" s="9" t="s">
        <v>100</v>
      </c>
      <c r="B105" s="10" t="s">
        <v>101</v>
      </c>
      <c r="C105" s="8" t="s">
        <v>23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7">
        <f t="shared" si="28"/>
        <v>0</v>
      </c>
      <c r="R105" s="17">
        <f t="shared" si="29"/>
        <v>0</v>
      </c>
      <c r="S105" s="25">
        <v>0</v>
      </c>
      <c r="T105" s="8"/>
    </row>
    <row r="106" spans="1:20" x14ac:dyDescent="0.2">
      <c r="A106" s="9" t="s">
        <v>18</v>
      </c>
      <c r="B106" s="14" t="s">
        <v>18</v>
      </c>
      <c r="C106" s="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7">
        <f t="shared" si="28"/>
        <v>0</v>
      </c>
      <c r="R106" s="17">
        <f t="shared" si="29"/>
        <v>0</v>
      </c>
      <c r="S106" s="25"/>
      <c r="T106" s="8"/>
    </row>
    <row r="107" spans="1:20" ht="51" x14ac:dyDescent="0.2">
      <c r="A107" s="9" t="s">
        <v>102</v>
      </c>
      <c r="B107" s="10" t="s">
        <v>103</v>
      </c>
      <c r="C107" s="8" t="s">
        <v>23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7">
        <f t="shared" si="28"/>
        <v>0</v>
      </c>
      <c r="R107" s="17">
        <f t="shared" si="29"/>
        <v>0</v>
      </c>
      <c r="S107" s="25">
        <v>0</v>
      </c>
      <c r="T107" s="8"/>
    </row>
    <row r="108" spans="1:20" x14ac:dyDescent="0.2">
      <c r="A108" s="9" t="s">
        <v>18</v>
      </c>
      <c r="B108" s="14" t="s">
        <v>18</v>
      </c>
      <c r="C108" s="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7">
        <f t="shared" si="28"/>
        <v>0</v>
      </c>
      <c r="R108" s="17">
        <f t="shared" si="29"/>
        <v>0</v>
      </c>
      <c r="S108" s="25"/>
      <c r="T108" s="8"/>
    </row>
    <row r="109" spans="1:20" ht="38.25" x14ac:dyDescent="0.2">
      <c r="A109" s="12" t="s">
        <v>21</v>
      </c>
      <c r="B109" s="13" t="s">
        <v>158</v>
      </c>
      <c r="C109" s="5" t="s">
        <v>23</v>
      </c>
      <c r="D109" s="17">
        <v>0</v>
      </c>
      <c r="E109" s="17">
        <f>SUM(E110:E110)</f>
        <v>0</v>
      </c>
      <c r="F109" s="17">
        <v>0</v>
      </c>
      <c r="G109" s="17">
        <f t="shared" ref="G109:P109" si="31">SUM(G110:G110)</f>
        <v>0</v>
      </c>
      <c r="H109" s="17">
        <f t="shared" si="31"/>
        <v>0</v>
      </c>
      <c r="I109" s="17">
        <f t="shared" si="31"/>
        <v>0</v>
      </c>
      <c r="J109" s="17">
        <f t="shared" si="31"/>
        <v>0</v>
      </c>
      <c r="K109" s="17">
        <f t="shared" si="31"/>
        <v>0</v>
      </c>
      <c r="L109" s="17">
        <f t="shared" si="31"/>
        <v>0</v>
      </c>
      <c r="M109" s="17">
        <f t="shared" si="31"/>
        <v>0</v>
      </c>
      <c r="N109" s="17">
        <f t="shared" si="31"/>
        <v>0</v>
      </c>
      <c r="O109" s="17">
        <f t="shared" si="31"/>
        <v>0</v>
      </c>
      <c r="P109" s="17">
        <f t="shared" si="31"/>
        <v>0</v>
      </c>
      <c r="Q109" s="17">
        <f t="shared" si="28"/>
        <v>0</v>
      </c>
      <c r="R109" s="17">
        <f t="shared" si="29"/>
        <v>0</v>
      </c>
      <c r="S109" s="24">
        <v>0</v>
      </c>
      <c r="T109" s="5"/>
    </row>
    <row r="110" spans="1:20" x14ac:dyDescent="0.2">
      <c r="A110" s="9" t="s">
        <v>18</v>
      </c>
      <c r="B110" s="14" t="s">
        <v>18</v>
      </c>
      <c r="C110" s="15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7">
        <f t="shared" si="28"/>
        <v>0</v>
      </c>
      <c r="R110" s="17">
        <f t="shared" si="29"/>
        <v>0</v>
      </c>
      <c r="S110" s="26"/>
      <c r="T110" s="15"/>
    </row>
    <row r="111" spans="1:20" ht="38.25" x14ac:dyDescent="0.2">
      <c r="A111" s="12" t="s">
        <v>22</v>
      </c>
      <c r="B111" s="16" t="s">
        <v>104</v>
      </c>
      <c r="C111" s="5" t="s">
        <v>23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f t="shared" si="28"/>
        <v>0</v>
      </c>
      <c r="R111" s="17">
        <f t="shared" si="29"/>
        <v>0</v>
      </c>
      <c r="S111" s="24">
        <v>0</v>
      </c>
      <c r="T111" s="5"/>
    </row>
    <row r="112" spans="1:20" x14ac:dyDescent="0.2">
      <c r="A112" s="9" t="s">
        <v>18</v>
      </c>
      <c r="B112" s="14" t="s">
        <v>18</v>
      </c>
      <c r="C112" s="15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7">
        <f t="shared" si="28"/>
        <v>0</v>
      </c>
      <c r="R112" s="17">
        <f t="shared" si="29"/>
        <v>0</v>
      </c>
      <c r="S112" s="26"/>
      <c r="T112" s="15"/>
    </row>
    <row r="113" spans="1:20" ht="25.5" x14ac:dyDescent="0.2">
      <c r="A113" s="12" t="s">
        <v>105</v>
      </c>
      <c r="B113" s="13" t="s">
        <v>106</v>
      </c>
      <c r="C113" s="5" t="s">
        <v>23</v>
      </c>
      <c r="D113" s="17">
        <f t="shared" ref="D113:P113" si="32">SUM(D114:D114)</f>
        <v>0</v>
      </c>
      <c r="E113" s="17">
        <f t="shared" si="32"/>
        <v>0</v>
      </c>
      <c r="F113" s="17">
        <f t="shared" si="32"/>
        <v>0</v>
      </c>
      <c r="G113" s="17">
        <f t="shared" si="32"/>
        <v>0</v>
      </c>
      <c r="H113" s="17">
        <f t="shared" si="32"/>
        <v>0</v>
      </c>
      <c r="I113" s="17">
        <f t="shared" si="32"/>
        <v>0</v>
      </c>
      <c r="J113" s="17">
        <f t="shared" si="32"/>
        <v>0</v>
      </c>
      <c r="K113" s="17">
        <f t="shared" si="32"/>
        <v>0</v>
      </c>
      <c r="L113" s="17">
        <f t="shared" si="32"/>
        <v>0</v>
      </c>
      <c r="M113" s="17">
        <f t="shared" si="32"/>
        <v>0</v>
      </c>
      <c r="N113" s="17">
        <f t="shared" si="32"/>
        <v>0</v>
      </c>
      <c r="O113" s="17">
        <f t="shared" si="32"/>
        <v>0</v>
      </c>
      <c r="P113" s="17">
        <f t="shared" si="32"/>
        <v>0</v>
      </c>
      <c r="Q113" s="17">
        <f t="shared" si="28"/>
        <v>0</v>
      </c>
      <c r="R113" s="17">
        <f t="shared" si="29"/>
        <v>0</v>
      </c>
      <c r="S113" s="24">
        <v>0</v>
      </c>
      <c r="T113" s="5"/>
    </row>
    <row r="114" spans="1:20" x14ac:dyDescent="0.2">
      <c r="A114" s="9" t="s">
        <v>18</v>
      </c>
      <c r="B114" s="14" t="s">
        <v>18</v>
      </c>
      <c r="C114" s="15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7">
        <f t="shared" si="28"/>
        <v>0</v>
      </c>
      <c r="R114" s="17">
        <f t="shared" si="29"/>
        <v>0</v>
      </c>
      <c r="S114" s="26"/>
      <c r="T114" s="15"/>
    </row>
  </sheetData>
  <mergeCells count="22">
    <mergeCell ref="S16:S17"/>
    <mergeCell ref="G15:P15"/>
    <mergeCell ref="Q15:Q17"/>
    <mergeCell ref="R15:S15"/>
    <mergeCell ref="T15:T17"/>
    <mergeCell ref="G16:H16"/>
    <mergeCell ref="I16:J16"/>
    <mergeCell ref="R16:R17"/>
    <mergeCell ref="K16:L16"/>
    <mergeCell ref="M16:N16"/>
    <mergeCell ref="O16:P16"/>
    <mergeCell ref="A4:T4"/>
    <mergeCell ref="A7:T7"/>
    <mergeCell ref="A10:T10"/>
    <mergeCell ref="A12:T12"/>
    <mergeCell ref="A5:T5"/>
    <mergeCell ref="F15:F17"/>
    <mergeCell ref="C15:C17"/>
    <mergeCell ref="D15:D17"/>
    <mergeCell ref="E15:E17"/>
    <mergeCell ref="A15:A17"/>
    <mergeCell ref="B15:B17"/>
  </mergeCells>
  <conditionalFormatting sqref="D19:S114">
    <cfRule type="cellIs" dxfId="0" priority="6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4" fitToHeight="0" orientation="landscape" r:id="rId1"/>
  <ignoredErrors>
    <ignoredError sqref="E32 E82 D104:P104 E109 T109 T104 L82:P82 G109:P109 G32:P32" formulaRange="1"/>
    <ignoredError sqref="A19 A27:A28" numberStoredAsText="1"/>
    <ignoredError sqref="A29" twoDigitTextYear="1" numberStoredAsText="1"/>
    <ignoredError sqref="A84:A113 A30:A59 A69:A8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№10</dc:title>
  <dc:creator/>
  <cp:keywords>Отчет ИП 2019 I квартал</cp:keywords>
  <cp:lastModifiedBy/>
  <dcterms:created xsi:type="dcterms:W3CDTF">2015-06-05T18:19:34Z</dcterms:created>
  <dcterms:modified xsi:type="dcterms:W3CDTF">2019-06-05T11:49:20Z</dcterms:modified>
  <cp:contentStatus>готова</cp:contentStatus>
</cp:coreProperties>
</file>